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SDL\"/>
    </mc:Choice>
  </mc:AlternateContent>
  <bookViews>
    <workbookView xWindow="0" yWindow="0" windowWidth="26088" windowHeight="11004" firstSheet="5" activeTab="5"/>
  </bookViews>
  <sheets>
    <sheet name="DB 421" sheetId="2" state="hidden" r:id="rId1"/>
    <sheet name="DB 422" sheetId="4" state="hidden" r:id="rId2"/>
    <sheet name="M2 P1 PROPOSIT°1" sheetId="3" state="hidden" r:id="rId3"/>
    <sheet name="DB521" sheetId="7" state="hidden" r:id="rId4"/>
    <sheet name="M2 P2 PROPOSIT°1" sheetId="6" state="hidden" r:id="rId5"/>
    <sheet name="Feuil1" sheetId="13" r:id="rId6"/>
  </sheets>
  <externalReferences>
    <externalReference r:id="rId7"/>
  </externalReferences>
  <definedNames>
    <definedName name="PARAM_CM" localSheetId="0">'[1]Paramètres 14-15'!$B$8</definedName>
    <definedName name="PARAM_CM" localSheetId="1">'[1]Paramètres 14-15'!$B$8</definedName>
    <definedName name="PARAM_CM" localSheetId="3">'[1]Paramètres 14-15'!$B$8</definedName>
    <definedName name="PARAM_CM" localSheetId="2">'[1]Paramètres 14-15'!$B$8</definedName>
    <definedName name="PARAM_CM" localSheetId="4">'[1]Paramètres 14-15'!$B$8</definedName>
    <definedName name="PARAM_CM">#REF!</definedName>
    <definedName name="PARAM_LANGUE" localSheetId="1">#REF!</definedName>
    <definedName name="PARAM_LANGUE" localSheetId="3">#REF!</definedName>
    <definedName name="PARAM_LANGUE" localSheetId="2">#REF!</definedName>
    <definedName name="PARAM_LANGUE" localSheetId="4">#REF!</definedName>
    <definedName name="PARAM_LANGUE">#REF!</definedName>
    <definedName name="PARAM_Langues">'[1]Paramètres 14-15'!$B$10</definedName>
    <definedName name="PARAM_TD" localSheetId="0">'[1]Paramètres 14-15'!$B$9</definedName>
    <definedName name="PARAM_TD" localSheetId="1">'[1]Paramètres 14-15'!$B$9</definedName>
    <definedName name="PARAM_TD" localSheetId="3">'[1]Paramètres 14-15'!$B$9</definedName>
    <definedName name="PARAM_TD" localSheetId="2">'[1]Paramètres 14-15'!$B$9</definedName>
    <definedName name="PARAM_TD" localSheetId="4">'[1]Paramètres 14-15'!$B$9</definedName>
    <definedName name="PARAM_TD">#REF!</definedName>
    <definedName name="PARAM_TIC" localSheetId="0">'[1]Paramètres 14-15'!$B$12</definedName>
    <definedName name="PARAM_TIC" localSheetId="1">'[1]Paramètres 14-15'!$B$12</definedName>
    <definedName name="PARAM_TIC" localSheetId="3">'[1]Paramètres 14-15'!$B$12</definedName>
    <definedName name="PARAM_TIC" localSheetId="2">'[1]Paramètres 14-15'!$B$12</definedName>
    <definedName name="PARAM_TIC" localSheetId="4">'[1]Paramètres 14-15'!$B$12</definedName>
    <definedName name="PARAM_TIC">#REF!</definedName>
    <definedName name="_xlnm.Print_Area" localSheetId="0">'DB 421'!$A$1:$P$45</definedName>
    <definedName name="_xlnm.Print_Area" localSheetId="1">'DB 422'!$A$1:$P$45</definedName>
    <definedName name="_xlnm.Print_Area" localSheetId="3">'DB521'!$A$1:$P$40</definedName>
    <definedName name="_xlnm.Print_Area" localSheetId="2">'M2 P1 PROPOSIT°1'!$A$1:$O$46</definedName>
    <definedName name="_xlnm.Print_Area" localSheetId="4">'M2 P2 PROPOSIT°1'!$A$1:$O$48</definedName>
  </definedNames>
  <calcPr calcId="162913"/>
</workbook>
</file>

<file path=xl/calcChain.xml><?xml version="1.0" encoding="utf-8"?>
<calcChain xmlns="http://schemas.openxmlformats.org/spreadsheetml/2006/main">
  <c r="H43" i="4" l="1"/>
  <c r="H43" i="2"/>
  <c r="H28" i="7" l="1"/>
  <c r="H27" i="7"/>
  <c r="H26" i="7"/>
  <c r="H39" i="7" l="1"/>
  <c r="H38" i="7"/>
  <c r="H37" i="7"/>
  <c r="H36" i="7"/>
  <c r="H35" i="7"/>
  <c r="O31" i="7"/>
  <c r="M31" i="7"/>
  <c r="L31" i="7"/>
  <c r="M30" i="7"/>
  <c r="L30" i="7"/>
  <c r="H22" i="7"/>
  <c r="H21" i="7"/>
  <c r="H20" i="7"/>
  <c r="H19" i="7"/>
  <c r="H15" i="7"/>
  <c r="H14" i="7"/>
  <c r="H13" i="7"/>
  <c r="H12" i="7"/>
  <c r="M8" i="7"/>
  <c r="L8" i="7"/>
  <c r="M7" i="7"/>
  <c r="L7" i="7"/>
  <c r="L25" i="6" l="1"/>
  <c r="L24" i="6"/>
  <c r="L8" i="6"/>
  <c r="L7" i="6"/>
  <c r="H32" i="6" l="1"/>
  <c r="H31" i="6"/>
  <c r="H30" i="6"/>
  <c r="H29" i="6"/>
  <c r="O25" i="6"/>
  <c r="M25" i="6"/>
  <c r="M24" i="6"/>
  <c r="O8" i="6"/>
  <c r="M8" i="6"/>
  <c r="M7" i="6"/>
  <c r="H39" i="3"/>
  <c r="H38" i="3"/>
  <c r="H37" i="3"/>
  <c r="H36" i="3"/>
  <c r="H35" i="3"/>
  <c r="H31" i="3"/>
  <c r="H30" i="3"/>
  <c r="H29" i="3"/>
  <c r="H22" i="3"/>
  <c r="H21" i="3"/>
  <c r="H20" i="3"/>
  <c r="H19" i="3"/>
  <c r="H15" i="3"/>
  <c r="H14" i="3"/>
  <c r="H13" i="3"/>
  <c r="H12" i="3"/>
  <c r="H39" i="4" l="1"/>
  <c r="O25" i="4"/>
  <c r="M25" i="4"/>
  <c r="L25" i="4"/>
  <c r="M24" i="4"/>
  <c r="L24" i="4"/>
  <c r="O8" i="4"/>
  <c r="M8" i="4"/>
  <c r="L8" i="4"/>
  <c r="M7" i="4"/>
  <c r="L7" i="4"/>
  <c r="H39" i="2"/>
  <c r="H35" i="2"/>
  <c r="H34" i="2"/>
  <c r="H30" i="2"/>
  <c r="H29" i="2"/>
  <c r="H22" i="2"/>
  <c r="H21" i="2"/>
  <c r="H20" i="2"/>
  <c r="H19" i="2"/>
  <c r="H14" i="2"/>
  <c r="H13" i="2"/>
  <c r="H12" i="2"/>
  <c r="O25" i="3" l="1"/>
  <c r="M25" i="3"/>
  <c r="L25" i="3"/>
  <c r="M24" i="3"/>
  <c r="L24" i="3"/>
  <c r="O8" i="3"/>
  <c r="M8" i="3"/>
  <c r="L8" i="3"/>
  <c r="M7" i="3"/>
  <c r="L7" i="3"/>
  <c r="O25" i="2"/>
  <c r="M25" i="2"/>
  <c r="L25" i="2"/>
  <c r="M24" i="2"/>
  <c r="L24" i="2"/>
  <c r="M7" i="2"/>
  <c r="L7" i="2"/>
  <c r="O8" i="2" l="1"/>
  <c r="L8" i="2"/>
  <c r="M8" i="2" l="1"/>
</calcChain>
</file>

<file path=xl/sharedStrings.xml><?xml version="1.0" encoding="utf-8"?>
<sst xmlns="http://schemas.openxmlformats.org/spreadsheetml/2006/main" count="891" uniqueCount="290">
  <si>
    <t>Contrat 2016/2020</t>
  </si>
  <si>
    <t>CFVU : date</t>
  </si>
  <si>
    <t>Effectif</t>
  </si>
  <si>
    <t>Capacité CM</t>
  </si>
  <si>
    <t>Capacité TD</t>
  </si>
  <si>
    <t>Valorisation d'autres activités</t>
  </si>
  <si>
    <t>ECTS</t>
  </si>
  <si>
    <t>MASTER 1ère Année</t>
  </si>
  <si>
    <t>Nb h restant à charge si mutualisation</t>
  </si>
  <si>
    <t>Coeff</t>
  </si>
  <si>
    <t>TD</t>
  </si>
  <si>
    <t>stage</t>
  </si>
  <si>
    <t>Nb h
à distance</t>
  </si>
  <si>
    <t>Nb h présentiel</t>
  </si>
  <si>
    <t>Total HTD L3.1</t>
  </si>
  <si>
    <t>ENS</t>
  </si>
  <si>
    <t>Intitulés</t>
  </si>
  <si>
    <t>Type</t>
  </si>
  <si>
    <t>Codes listes</t>
  </si>
  <si>
    <t>Codes APOGEE</t>
  </si>
  <si>
    <t>SEMESTRE 1</t>
  </si>
  <si>
    <t>CHOI</t>
  </si>
  <si>
    <t>PER</t>
  </si>
  <si>
    <t>UE</t>
  </si>
  <si>
    <t>SEMESTRE 2</t>
  </si>
  <si>
    <t>SEMESTRE 3</t>
  </si>
  <si>
    <t>SEMESTRE 4</t>
  </si>
  <si>
    <t>SEMESTRE 3 AU CHOIX (mobilité ou basic)  &gt;&gt;</t>
  </si>
  <si>
    <t>SEMESTRE 4 AU CHOIX (mobilité ou basic)  &gt;&gt;</t>
  </si>
  <si>
    <t>SEMESTRE 1 AU CHOIX (mobilité ou basic)  &gt;&gt;</t>
  </si>
  <si>
    <t>SEMESTRE 2 AU CHOIX (mobilité ou basic)  &gt;&gt;</t>
  </si>
  <si>
    <t>MASTER 2ème Année</t>
  </si>
  <si>
    <t>Mention :  MASTER FRANÇAIS LANGUE ETRANGÈRE</t>
  </si>
  <si>
    <t>Mention :  MASTER FRANÇAIS LANGUE ETRANGÈRE Parcours 1 : Diffusion du FLE et Enseignement en ligne</t>
  </si>
  <si>
    <t>code diplôme : NMDB521 -961</t>
  </si>
  <si>
    <t>code étape : 
DB 421-161</t>
  </si>
  <si>
    <t>L4DBLPER</t>
  </si>
  <si>
    <t>4DBLOPT1</t>
  </si>
  <si>
    <t>4DBLPER1</t>
  </si>
  <si>
    <t>L4DBLOP1</t>
  </si>
  <si>
    <t>L4DBLPE1</t>
  </si>
  <si>
    <t>Réflexion sur la langue 1</t>
  </si>
  <si>
    <t>Didactique et contextes d'apprentissage</t>
  </si>
  <si>
    <t>Linguistique française</t>
  </si>
  <si>
    <t>Phonétique et langues étrangères</t>
  </si>
  <si>
    <t>Sociolinguistique, variations et normes</t>
  </si>
  <si>
    <t>Syntaxe</t>
  </si>
  <si>
    <t>Notions en didactique des langues</t>
  </si>
  <si>
    <t>Contextes, publics, et ressources</t>
  </si>
  <si>
    <t>Situations interculturelles</t>
  </si>
  <si>
    <t>Politiques linguistiques et diffusion du FLE/S</t>
  </si>
  <si>
    <t>Réflexion sur la langue 2</t>
  </si>
  <si>
    <t xml:space="preserve">Didactique et pratiques enseignantes </t>
  </si>
  <si>
    <t>Initiation au parcours 1</t>
  </si>
  <si>
    <t xml:space="preserve">Linguistique de l'oral </t>
  </si>
  <si>
    <t>Plurilinguisme et approches plurielles</t>
  </si>
  <si>
    <t>Didactique de l'oral</t>
  </si>
  <si>
    <t>Didactique de l'écrit</t>
  </si>
  <si>
    <t>Didactique et TIC</t>
  </si>
  <si>
    <t>4DBLUEA1</t>
  </si>
  <si>
    <t>4DBLUEB1</t>
  </si>
  <si>
    <t>4DBLOPT2</t>
  </si>
  <si>
    <t>4DBLPER2</t>
  </si>
  <si>
    <t>4DBLUEA2</t>
  </si>
  <si>
    <t>4DBLUEB2</t>
  </si>
  <si>
    <t>4DBLA011</t>
  </si>
  <si>
    <t>4DBLA021</t>
  </si>
  <si>
    <t>4DBLA031</t>
  </si>
  <si>
    <t>4DBLA041</t>
  </si>
  <si>
    <t>4DBLB011</t>
  </si>
  <si>
    <t>4DBLB021</t>
  </si>
  <si>
    <t>4DBLB031</t>
  </si>
  <si>
    <t>4DBLB041</t>
  </si>
  <si>
    <t>4DBLA012</t>
  </si>
  <si>
    <t>4DBLA022</t>
  </si>
  <si>
    <t>4DBLB012</t>
  </si>
  <si>
    <t>4DBLB022</t>
  </si>
  <si>
    <t>4DBLUEC2</t>
  </si>
  <si>
    <t>4DBLC012</t>
  </si>
  <si>
    <t>4DBLUED2</t>
  </si>
  <si>
    <t>4DBLD012</t>
  </si>
  <si>
    <t>L4DBLUA1</t>
  </si>
  <si>
    <t>L4DBLUB1</t>
  </si>
  <si>
    <t>L4DBLOP2</t>
  </si>
  <si>
    <t>L4DBLPE2</t>
  </si>
  <si>
    <t>L4DBLUA2</t>
  </si>
  <si>
    <t>L4DBLUB2</t>
  </si>
  <si>
    <t>L4DBLUC2</t>
  </si>
  <si>
    <t>L4DBLUD2</t>
  </si>
  <si>
    <t>P</t>
  </si>
  <si>
    <t>M</t>
  </si>
  <si>
    <t>Didactique du FLS et formation linguistique des adultes</t>
  </si>
  <si>
    <t>code étape : 
DB 422-161</t>
  </si>
  <si>
    <t>Initiation au parcours 2</t>
  </si>
  <si>
    <t>Parcours : Diffusion du FLE et Enseignement en ligne</t>
  </si>
  <si>
    <t>Diversité langagière et culturelle</t>
  </si>
  <si>
    <t>Ingénierie didactique, contextes et enseignement du FLES</t>
  </si>
  <si>
    <t>Approche sémiotique des interactions didactiques</t>
  </si>
  <si>
    <t>Littérature en classe de FLE</t>
  </si>
  <si>
    <t>Didactics</t>
  </si>
  <si>
    <t>Théâtre et relations interpersonnelles</t>
  </si>
  <si>
    <t>Curricula et ingéniereie de la formation</t>
  </si>
  <si>
    <t>Elaboration de matériel pédagogique</t>
  </si>
  <si>
    <t>Grammaire et enseignement du FLE</t>
  </si>
  <si>
    <t>Evaluation et certifcation en FLES</t>
  </si>
  <si>
    <t>Langue</t>
  </si>
  <si>
    <t>Spécialisation de parcours 1</t>
  </si>
  <si>
    <t>Socialisation professionnelle et initiation à la recherche</t>
  </si>
  <si>
    <t>Usages des outils numériques</t>
  </si>
  <si>
    <t>Conception de parcours en ligne</t>
  </si>
  <si>
    <t>Pratiques pédagogiques en ligne</t>
  </si>
  <si>
    <t>Méthodologie de la recherche</t>
  </si>
  <si>
    <t>ouverture sur la diversité des contextes professionnels</t>
  </si>
  <si>
    <t>Organisation d'une manifestation professionnelle</t>
  </si>
  <si>
    <t>Préparation aux stages et au mémoire</t>
  </si>
  <si>
    <t>Stage long - heures d'accompagnement</t>
  </si>
  <si>
    <t>Spécialisation de parcours 2</t>
  </si>
  <si>
    <t>Immigration et intégration dans la France contemporaine</t>
  </si>
  <si>
    <t>Littéracies et alphabétisation</t>
  </si>
  <si>
    <t>Français de scolarisation</t>
  </si>
  <si>
    <t>Français sur objectifs spécifiques</t>
  </si>
  <si>
    <t>L'UE Ingéniérie didactique présente dans le S1 mais indication UE A4 dans le tableau colonne C</t>
  </si>
  <si>
    <t>L'UE spécialisation du parcours présente dans le S2 mais UE B3 dans le tableau colonne C</t>
  </si>
  <si>
    <t>Modification : 01/06/2016</t>
  </si>
  <si>
    <t>01/06/2016 MODIF ECTS @ F. Cellier</t>
  </si>
  <si>
    <t>Mention :  MASTER FRANÇAIS LANGUE ETRANGÈRE Parcours 2 : Français Langue d'Insertion et Français langue Professionnelle</t>
  </si>
  <si>
    <t>4DBFOPT1</t>
  </si>
  <si>
    <t>4DBFPER1</t>
  </si>
  <si>
    <t>L4DBFPER</t>
  </si>
  <si>
    <t>L4DBFOP1</t>
  </si>
  <si>
    <t>L4DBFPE1</t>
  </si>
  <si>
    <t>4DBFOPT2</t>
  </si>
  <si>
    <t>4DBFPER2</t>
  </si>
  <si>
    <t>L4DBFOP2</t>
  </si>
  <si>
    <t>L4DBFPE2</t>
  </si>
  <si>
    <t>4DBFUEC2</t>
  </si>
  <si>
    <t>L4DBFUC2</t>
  </si>
  <si>
    <t>DBF</t>
  </si>
  <si>
    <t>DBL</t>
  </si>
  <si>
    <t>L5DBLPER</t>
  </si>
  <si>
    <t>L5DBLOP3</t>
  </si>
  <si>
    <t>5DBLOPT3</t>
  </si>
  <si>
    <t>L5DBLPE3</t>
  </si>
  <si>
    <t>5DBLPER3</t>
  </si>
  <si>
    <t>L5DBLOP4</t>
  </si>
  <si>
    <t>5DBLOPT4</t>
  </si>
  <si>
    <t>L5DBLPE4</t>
  </si>
  <si>
    <t>5DBLPER4</t>
  </si>
  <si>
    <t>L5DBLUA3</t>
  </si>
  <si>
    <t>5DBLUEA3</t>
  </si>
  <si>
    <t>L5DBLUB3</t>
  </si>
  <si>
    <t>5DBLUEB3</t>
  </si>
  <si>
    <t>L5DBLUA4</t>
  </si>
  <si>
    <t>5DBLUEA4</t>
  </si>
  <si>
    <t>L5DBLUB4</t>
  </si>
  <si>
    <t>5DBLUEB4</t>
  </si>
  <si>
    <t>5DBLA043</t>
  </si>
  <si>
    <t>5DBLA033</t>
  </si>
  <si>
    <t>5DBLA013</t>
  </si>
  <si>
    <t>5DBLA023</t>
  </si>
  <si>
    <t>5DBLB013</t>
  </si>
  <si>
    <t>5DBLB023</t>
  </si>
  <si>
    <t>5DBLB033</t>
  </si>
  <si>
    <t>5DBLB043</t>
  </si>
  <si>
    <t>5DBLA014</t>
  </si>
  <si>
    <t>5DBLA024</t>
  </si>
  <si>
    <t>5DBLA034</t>
  </si>
  <si>
    <t>5DBLB014</t>
  </si>
  <si>
    <t>5DBLB024</t>
  </si>
  <si>
    <t>5DBLB044</t>
  </si>
  <si>
    <t>5DBLB054</t>
  </si>
  <si>
    <t>5DBLB034</t>
  </si>
  <si>
    <t>5DBFOPT3</t>
  </si>
  <si>
    <t>5DBFPER3</t>
  </si>
  <si>
    <t>L5DBFPER</t>
  </si>
  <si>
    <t>L5DBFOP3</t>
  </si>
  <si>
    <t>L5DBFPE3</t>
  </si>
  <si>
    <t>L5DBFOP4</t>
  </si>
  <si>
    <t>5DBFOPT4</t>
  </si>
  <si>
    <t>L5DBFPE4</t>
  </si>
  <si>
    <t>5DBFPER4</t>
  </si>
  <si>
    <t>5DBFUEA4</t>
  </si>
  <si>
    <t>L5DBFUA4</t>
  </si>
  <si>
    <t>5DBFA014</t>
  </si>
  <si>
    <t>5DBFA024</t>
  </si>
  <si>
    <t>5DBFA034</t>
  </si>
  <si>
    <t>5DBFA044</t>
  </si>
  <si>
    <t xml:space="preserve">validation proposition par Nicolas GUICHON @31/05 </t>
  </si>
  <si>
    <t>Code étape :
DB 521-161</t>
  </si>
  <si>
    <t>Code étape :
DB 522 - 161</t>
  </si>
  <si>
    <r>
      <t xml:space="preserve">Code diplôme :
</t>
    </r>
    <r>
      <rPr>
        <b/>
        <i/>
        <sz val="12"/>
        <rFont val="Calibri"/>
        <family val="2"/>
        <scheme val="minor"/>
      </rPr>
      <t>NMDB521 - 162</t>
    </r>
  </si>
  <si>
    <t>Code diplôme :
NMDB521-161</t>
  </si>
  <si>
    <t>RESTE problème des ECTS UE et SEMESTRES</t>
  </si>
  <si>
    <t>Parcours : Français Langue d'Insertion et Français langue Professionnelle</t>
  </si>
  <si>
    <t>5DBFC033</t>
  </si>
  <si>
    <t>5DBLA044</t>
  </si>
  <si>
    <t>5DBLA054</t>
  </si>
  <si>
    <t>5DBLUEC3</t>
  </si>
  <si>
    <t>5DBLC013</t>
  </si>
  <si>
    <t>5DBLC023</t>
  </si>
  <si>
    <t>5DBLC033</t>
  </si>
  <si>
    <t>Nicolas GUICHON validation proposition 1 @31/05 / Demande de passage UE A4 en C3 @ 01/06</t>
  </si>
  <si>
    <t>Stage</t>
  </si>
  <si>
    <t>CFVU : 01/07/2016</t>
  </si>
  <si>
    <t>Modification : 14/10/2016</t>
  </si>
  <si>
    <t>4DBLD022</t>
  </si>
  <si>
    <t xml:space="preserve">Préparation au stage </t>
  </si>
  <si>
    <t>Rapport de stage</t>
  </si>
  <si>
    <t>mémoire</t>
  </si>
  <si>
    <t>Curricula et ingénierie de la formation</t>
  </si>
  <si>
    <t>Ouverture sur la diversité des contextes professionnels</t>
  </si>
  <si>
    <t>Recherches et rédaction du mémoire</t>
  </si>
  <si>
    <t>mutualisé avec</t>
  </si>
  <si>
    <t>DB422</t>
  </si>
  <si>
    <t>DB421</t>
  </si>
  <si>
    <t>DB522</t>
  </si>
  <si>
    <t>SAISIE DE NOTE uniquement sur recherche et rédaction d'un mémoire /SAISIE ADM sur les UE du S3</t>
  </si>
  <si>
    <t>PAS DE DA</t>
  </si>
  <si>
    <t>ENN</t>
  </si>
  <si>
    <t>4DBFC012</t>
  </si>
  <si>
    <t>5DBFC053</t>
  </si>
  <si>
    <t>L5DBUEA3</t>
  </si>
  <si>
    <t>L5DBUEB3</t>
  </si>
  <si>
    <t>L5DBUEC3</t>
  </si>
  <si>
    <t>5DBLPES3</t>
  </si>
  <si>
    <t>modif codage pb territoire déjà pris certains codes déjà existants</t>
  </si>
  <si>
    <t>L5DBLPS3</t>
  </si>
  <si>
    <t>L5DBLOS3</t>
  </si>
  <si>
    <t>L5DBLOS4</t>
  </si>
  <si>
    <t>L5DBLPS4</t>
  </si>
  <si>
    <t>5DBLPES4</t>
  </si>
  <si>
    <r>
      <t xml:space="preserve">Modification : </t>
    </r>
    <r>
      <rPr>
        <b/>
        <sz val="12"/>
        <color rgb="FFFF0000"/>
        <rFont val="Calibri"/>
        <family val="2"/>
        <scheme val="minor"/>
      </rPr>
      <t>14/11/2016</t>
    </r>
  </si>
  <si>
    <t>SEMESTRE 4 étudiants Ottawa</t>
  </si>
  <si>
    <t>Portfolio</t>
  </si>
  <si>
    <t xml:space="preserve">Stage </t>
  </si>
  <si>
    <t>Mémoire de recherche</t>
  </si>
  <si>
    <t>Semestre à OTTAWA</t>
  </si>
  <si>
    <t>Spécialisation</t>
  </si>
  <si>
    <t>5DBOSEM4</t>
  </si>
  <si>
    <t xml:space="preserve">ENSEIGNEMENTS OTTAWA </t>
  </si>
  <si>
    <t>STAGE et MÉMOIRE</t>
  </si>
  <si>
    <t xml:space="preserve">ENSEIGNEMENTS LYON2 </t>
  </si>
  <si>
    <t>5DBOUEA4</t>
  </si>
  <si>
    <t>5DBOUEB4</t>
  </si>
  <si>
    <t>5DBOUEC4</t>
  </si>
  <si>
    <t>5DBOUED4</t>
  </si>
  <si>
    <t>5DBOD014</t>
  </si>
  <si>
    <t>5DBOD024</t>
  </si>
  <si>
    <t>5DBOB014</t>
  </si>
  <si>
    <t>5DBOB024</t>
  </si>
  <si>
    <t>5DBOB034</t>
  </si>
  <si>
    <t>5DBOA014</t>
  </si>
  <si>
    <t>5DBOOP14</t>
  </si>
  <si>
    <t>5DBOUEA3</t>
  </si>
  <si>
    <t>4DCLE012</t>
  </si>
  <si>
    <t>Linguistic Sciences in English</t>
  </si>
  <si>
    <t>langues</t>
  </si>
  <si>
    <t>4DCLA022</t>
  </si>
  <si>
    <t>Sociolinguistique : langues et sociétés</t>
  </si>
  <si>
    <t>1 Enseignement au choix parmi &gt;&gt;</t>
  </si>
  <si>
    <t>LESLA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</si>
  <si>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</si>
  <si>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</si>
  <si>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</si>
  <si>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</si>
  <si>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</si>
  <si>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</si>
  <si>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</si>
  <si>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</si>
  <si>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</si>
  <si>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</si>
  <si>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</si>
  <si>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</si>
  <si>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</si>
  <si>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</si>
  <si>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</si>
  <si>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</si>
  <si>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</si>
  <si>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</si>
  <si>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</si>
  <si>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</si>
  <si>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</si>
  <si>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FRANÇAIS LANGUE ETRANGÈRE Parcours : ENSEIGNEMENT DES LANGUES ET BILINGUISME
Convention Université d'Ottawa (Canada)</t>
  </si>
  <si>
    <t xml:space="preserve">SEMESTRE 3 FLE - OTTAWA </t>
  </si>
  <si>
    <t xml:space="preserve">SEMESTRE 4 FLE - OTTAWA </t>
  </si>
  <si>
    <t>SUIV</t>
  </si>
  <si>
    <t>NOTE</t>
  </si>
  <si>
    <t>pas de DA</t>
  </si>
  <si>
    <t>Pas de DA</t>
  </si>
  <si>
    <t>pas de session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</si>
</sst>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#,##0.0"/>
    <numFmt numFmtId="168" formatCode="0.0%"/>
  </numFmts>
  <fonts count="49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color indexed="9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color theme="5" tint="-0.249977111117893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2"/>
      <name val="Calibri"/>
      <family val="2"/>
    </font>
    <font>
      <sz val="12"/>
      <color rgb="FFFF0000"/>
      <name val="Calibri"/>
      <family val="2"/>
    </font>
    <font>
      <b/>
      <sz val="9"/>
      <name val="Calibri"/>
      <family val="2"/>
      <scheme val="minor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trike/>
      <sz val="11"/>
      <color rgb="FFFF0000"/>
      <name val="Calibri Light"/>
      <family val="2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3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7">
    <xf numFmtId="0" fontId="0" fillId="0" borderId="0"/>
    <xf numFmtId="0" fontId="8" fillId="0" borderId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23" borderId="13" applyNumberFormat="0" applyAlignment="0" applyProtection="0"/>
    <xf numFmtId="0" fontId="17" fillId="0" borderId="14" applyNumberFormat="0" applyFill="0" applyAlignment="0" applyProtection="0"/>
    <xf numFmtId="0" fontId="8" fillId="24" borderId="15" applyNumberFormat="0" applyFont="0" applyAlignment="0" applyProtection="0"/>
    <xf numFmtId="0" fontId="18" fillId="10" borderId="13" applyNumberFormat="0" applyAlignment="0" applyProtection="0"/>
    <xf numFmtId="0" fontId="19" fillId="6" borderId="0" applyNumberFormat="0" applyBorder="0" applyAlignment="0" applyProtection="0"/>
    <xf numFmtId="164" fontId="1" fillId="0" borderId="0" applyFont="0" applyFill="0" applyBorder="0" applyAlignment="0" applyProtection="0"/>
    <xf numFmtId="0" fontId="20" fillId="25" borderId="0" applyNumberFormat="0" applyBorder="0" applyAlignment="0" applyProtection="0"/>
    <xf numFmtId="0" fontId="1" fillId="0" borderId="0"/>
    <xf numFmtId="0" fontId="8" fillId="0" borderId="0">
      <alignment vertical="center" wrapText="1"/>
    </xf>
    <xf numFmtId="0" fontId="8" fillId="0" borderId="0"/>
    <xf numFmtId="0" fontId="8" fillId="0" borderId="0"/>
    <xf numFmtId="0" fontId="8" fillId="0" borderId="0"/>
    <xf numFmtId="0" fontId="8" fillId="0" borderId="0">
      <alignment vertical="center" wrapText="1"/>
    </xf>
    <xf numFmtId="0" fontId="8" fillId="0" borderId="0"/>
    <xf numFmtId="0" fontId="8" fillId="0" borderId="0"/>
    <xf numFmtId="0" fontId="8" fillId="0" borderId="0"/>
    <xf numFmtId="0" fontId="1" fillId="0" borderId="0"/>
    <xf numFmtId="0" fontId="21" fillId="7" borderId="0" applyNumberFormat="0" applyBorder="0" applyAlignment="0" applyProtection="0"/>
    <xf numFmtId="0" fontId="22" fillId="23" borderId="16" applyNumberFormat="0" applyAlignment="0" applyProtection="0"/>
    <xf numFmtId="0" fontId="23" fillId="26" borderId="1" applyFont="0">
      <alignment horizontal="center" vertical="center"/>
    </xf>
    <xf numFmtId="0" fontId="23" fillId="27" borderId="15" applyFont="0">
      <alignment horizontal="center" vertical="center"/>
    </xf>
    <xf numFmtId="0" fontId="23" fillId="28" borderId="1" applyFont="0">
      <alignment horizontal="center" vertical="center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0" borderId="18" applyNumberFormat="0" applyFill="0" applyAlignment="0" applyProtection="0"/>
    <xf numFmtId="0" fontId="28" fillId="0" borderId="1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30" fillId="29" borderId="21" applyNumberFormat="0" applyAlignment="0" applyProtection="0"/>
  </cellStyleXfs>
  <cellXfs count="256">
    <xf numFmtId="0" fontId="0" fillId="0" borderId="0" xfId="0"/>
    <xf numFmtId="0" fontId="2" fillId="2" borderId="3" xfId="0" applyFont="1" applyFill="1" applyBorder="1" applyAlignment="1" applyProtection="1">
      <alignment vertical="center" wrapText="1"/>
    </xf>
    <xf numFmtId="0" fontId="2" fillId="2" borderId="0" xfId="0" applyFont="1" applyFill="1" applyBorder="1" applyAlignment="1" applyProtection="1">
      <alignment vertical="center" wrapText="1"/>
    </xf>
    <xf numFmtId="0" fontId="2" fillId="2" borderId="3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2" fillId="2" borderId="0" xfId="0" quotePrefix="1" applyFont="1" applyFill="1" applyBorder="1" applyAlignment="1" applyProtection="1">
      <alignment vertical="center" wrapText="1"/>
    </xf>
    <xf numFmtId="0" fontId="2" fillId="2" borderId="0" xfId="0" quotePrefix="1" applyFont="1" applyFill="1" applyBorder="1" applyAlignment="1" applyProtection="1">
      <alignment horizontal="center" vertical="center" wrapText="1"/>
    </xf>
    <xf numFmtId="14" fontId="4" fillId="0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vertical="center"/>
    </xf>
    <xf numFmtId="22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/>
    </xf>
    <xf numFmtId="0" fontId="10" fillId="0" borderId="11" xfId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166" fontId="2" fillId="0" borderId="0" xfId="0" applyNumberFormat="1" applyFont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7" xfId="1" applyFont="1" applyFill="1" applyBorder="1" applyAlignment="1" applyProtection="1">
      <alignment horizontal="center" vertical="center"/>
    </xf>
    <xf numFmtId="0" fontId="10" fillId="0" borderId="9" xfId="0" applyFont="1" applyFill="1" applyBorder="1" applyAlignment="1" applyProtection="1">
      <alignment horizontal="center" vertical="center"/>
    </xf>
    <xf numFmtId="0" fontId="10" fillId="3" borderId="25" xfId="0" applyFont="1" applyFill="1" applyBorder="1" applyAlignment="1" applyProtection="1">
      <alignment horizontal="center" vertical="center" wrapText="1"/>
      <protection locked="0"/>
    </xf>
    <xf numFmtId="0" fontId="10" fillId="4" borderId="9" xfId="0" applyFont="1" applyFill="1" applyBorder="1" applyAlignment="1" applyProtection="1">
      <alignment horizontal="center" vertical="center"/>
    </xf>
    <xf numFmtId="0" fontId="10" fillId="4" borderId="26" xfId="0" applyFont="1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  <protection locked="0"/>
    </xf>
    <xf numFmtId="0" fontId="10" fillId="3" borderId="9" xfId="0" quotePrefix="1" applyFont="1" applyFill="1" applyBorder="1" applyAlignment="1" applyProtection="1">
      <alignment horizontal="center" vertical="center"/>
      <protection locked="0"/>
    </xf>
    <xf numFmtId="0" fontId="10" fillId="0" borderId="24" xfId="1" quotePrefix="1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 wrapText="1"/>
      <protection locked="0"/>
    </xf>
    <xf numFmtId="0" fontId="10" fillId="3" borderId="12" xfId="0" applyFont="1" applyFill="1" applyBorder="1" applyAlignment="1" applyProtection="1">
      <alignment horizontal="center" vertical="center"/>
      <protection locked="0"/>
    </xf>
    <xf numFmtId="0" fontId="10" fillId="0" borderId="2" xfId="1" applyFont="1" applyFill="1" applyBorder="1" applyAlignment="1" applyProtection="1">
      <alignment horizontal="center" vertical="center"/>
    </xf>
    <xf numFmtId="0" fontId="10" fillId="0" borderId="10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center" vertical="center"/>
      <protection locked="0"/>
    </xf>
    <xf numFmtId="0" fontId="10" fillId="0" borderId="10" xfId="0" quotePrefix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left" vertical="center" wrapText="1"/>
    </xf>
    <xf numFmtId="0" fontId="10" fillId="0" borderId="0" xfId="0" applyFont="1" applyFill="1" applyBorder="1" applyAlignment="1" applyProtection="1">
      <alignment horizontal="left" vertical="center"/>
      <protection locked="0"/>
    </xf>
    <xf numFmtId="0" fontId="10" fillId="0" borderId="2" xfId="1" quotePrefix="1" applyFont="1" applyFill="1" applyBorder="1" applyAlignment="1" applyProtection="1">
      <alignment horizontal="center" vertical="center"/>
    </xf>
    <xf numFmtId="0" fontId="10" fillId="0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 wrapText="1"/>
    </xf>
    <xf numFmtId="0" fontId="10" fillId="0" borderId="10" xfId="0" applyFont="1" applyFill="1" applyBorder="1" applyAlignment="1" applyProtection="1">
      <alignment horizontal="left" vertical="center"/>
    </xf>
    <xf numFmtId="0" fontId="2" fillId="2" borderId="2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0" xfId="1" quotePrefix="1" applyFont="1" applyFill="1" applyBorder="1" applyAlignment="1" applyProtection="1">
      <alignment horizontal="left" vertical="center" wrapText="1"/>
      <protection locked="0"/>
    </xf>
    <xf numFmtId="0" fontId="2" fillId="2" borderId="0" xfId="0" applyFont="1" applyFill="1" applyBorder="1" applyAlignment="1" applyProtection="1">
      <alignment wrapText="1"/>
    </xf>
    <xf numFmtId="0" fontId="2" fillId="0" borderId="28" xfId="0" applyFont="1" applyFill="1" applyBorder="1" applyAlignment="1" applyProtection="1">
      <alignment horizontal="center" vertical="center" wrapText="1"/>
    </xf>
    <xf numFmtId="0" fontId="2" fillId="2" borderId="28" xfId="0" applyFont="1" applyFill="1" applyBorder="1" applyAlignment="1" applyProtection="1">
      <alignment horizontal="center" vertical="center" wrapText="1"/>
    </xf>
    <xf numFmtId="0" fontId="2" fillId="2" borderId="28" xfId="0" applyFont="1" applyFill="1" applyBorder="1" applyAlignment="1" applyProtection="1">
      <alignment vertical="center" wrapText="1"/>
    </xf>
    <xf numFmtId="0" fontId="2" fillId="2" borderId="28" xfId="0" applyFont="1" applyFill="1" applyBorder="1" applyAlignment="1" applyProtection="1">
      <alignment horizontal="center" vertical="center"/>
    </xf>
    <xf numFmtId="0" fontId="2" fillId="0" borderId="28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2" fillId="31" borderId="4" xfId="0" applyFont="1" applyFill="1" applyBorder="1" applyAlignment="1" applyProtection="1">
      <alignment horizontal="center" vertical="center" wrapText="1"/>
    </xf>
    <xf numFmtId="0" fontId="2" fillId="31" borderId="4" xfId="0" applyFont="1" applyFill="1" applyBorder="1" applyAlignment="1" applyProtection="1">
      <alignment horizontal="center" vertical="center"/>
    </xf>
    <xf numFmtId="0" fontId="3" fillId="31" borderId="4" xfId="0" applyFont="1" applyFill="1" applyBorder="1" applyAlignment="1" applyProtection="1">
      <alignment horizontal="center" vertical="center"/>
    </xf>
    <xf numFmtId="0" fontId="2" fillId="31" borderId="4" xfId="1" applyFont="1" applyFill="1" applyBorder="1" applyAlignment="1" applyProtection="1">
      <alignment horizontal="center" vertical="center" wrapText="1"/>
    </xf>
    <xf numFmtId="0" fontId="2" fillId="31" borderId="5" xfId="1" applyFont="1" applyFill="1" applyBorder="1" applyAlignment="1" applyProtection="1">
      <alignment horizontal="center" vertical="center"/>
    </xf>
    <xf numFmtId="0" fontId="2" fillId="31" borderId="4" xfId="0" applyFont="1" applyFill="1" applyBorder="1" applyAlignment="1" applyProtection="1">
      <alignment horizontal="left" vertical="center"/>
      <protection locked="0"/>
    </xf>
    <xf numFmtId="0" fontId="2" fillId="31" borderId="4" xfId="0" applyFont="1" applyFill="1" applyBorder="1" applyAlignment="1" applyProtection="1">
      <alignment horizontal="left" vertical="center"/>
    </xf>
    <xf numFmtId="0" fontId="2" fillId="31" borderId="5" xfId="1" quotePrefix="1" applyFont="1" applyFill="1" applyBorder="1" applyAlignment="1" applyProtection="1">
      <alignment horizontal="center" vertical="center"/>
    </xf>
    <xf numFmtId="0" fontId="2" fillId="31" borderId="10" xfId="0" applyFont="1" applyFill="1" applyBorder="1" applyAlignment="1" applyProtection="1">
      <alignment horizontal="left" vertical="center"/>
      <protection locked="0"/>
    </xf>
    <xf numFmtId="0" fontId="2" fillId="31" borderId="10" xfId="0" applyFont="1" applyFill="1" applyBorder="1" applyAlignment="1" applyProtection="1">
      <alignment horizontal="center" vertical="center"/>
      <protection locked="0"/>
    </xf>
    <xf numFmtId="0" fontId="2" fillId="31" borderId="10" xfId="0" applyFont="1" applyFill="1" applyBorder="1" applyAlignment="1" applyProtection="1">
      <alignment horizontal="center" vertical="center"/>
    </xf>
    <xf numFmtId="0" fontId="2" fillId="31" borderId="4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wrapText="1"/>
    </xf>
    <xf numFmtId="0" fontId="2" fillId="30" borderId="10" xfId="0" applyFont="1" applyFill="1" applyBorder="1" applyAlignment="1" applyProtection="1">
      <alignment horizontal="center" vertical="center" wrapText="1"/>
    </xf>
    <xf numFmtId="0" fontId="2" fillId="30" borderId="10" xfId="0" applyFont="1" applyFill="1" applyBorder="1" applyAlignment="1" applyProtection="1">
      <alignment vertical="center" wrapText="1"/>
    </xf>
    <xf numFmtId="0" fontId="32" fillId="30" borderId="10" xfId="0" applyFont="1" applyFill="1" applyBorder="1" applyAlignment="1" applyProtection="1">
      <alignment horizontal="center" vertical="center"/>
    </xf>
    <xf numFmtId="1" fontId="2" fillId="30" borderId="10" xfId="0" applyNumberFormat="1" applyFont="1" applyFill="1" applyBorder="1" applyAlignment="1" applyProtection="1">
      <alignment horizontal="center" vertical="center" wrapText="1"/>
      <protection locked="0"/>
    </xf>
    <xf numFmtId="165" fontId="2" fillId="30" borderId="10" xfId="0" applyNumberFormat="1" applyFont="1" applyFill="1" applyBorder="1" applyAlignment="1" applyProtection="1">
      <alignment horizontal="center" vertical="center" wrapText="1"/>
    </xf>
    <xf numFmtId="0" fontId="2" fillId="30" borderId="11" xfId="0" applyFont="1" applyFill="1" applyBorder="1" applyAlignment="1" applyProtection="1">
      <alignment horizontal="center" vertical="center" wrapText="1"/>
    </xf>
    <xf numFmtId="0" fontId="2" fillId="32" borderId="10" xfId="0" applyFont="1" applyFill="1" applyBorder="1" applyAlignment="1" applyProtection="1">
      <alignment horizontal="center" vertical="center" wrapText="1"/>
    </xf>
    <xf numFmtId="0" fontId="2" fillId="32" borderId="10" xfId="0" applyFont="1" applyFill="1" applyBorder="1" applyAlignment="1" applyProtection="1">
      <alignment vertical="center" wrapText="1"/>
    </xf>
    <xf numFmtId="0" fontId="32" fillId="32" borderId="10" xfId="0" applyFont="1" applyFill="1" applyBorder="1" applyAlignment="1" applyProtection="1">
      <alignment horizontal="center" vertical="center"/>
    </xf>
    <xf numFmtId="1" fontId="2" fillId="32" borderId="10" xfId="0" applyNumberFormat="1" applyFont="1" applyFill="1" applyBorder="1" applyAlignment="1" applyProtection="1">
      <alignment horizontal="center" vertical="center" wrapText="1"/>
      <protection locked="0"/>
    </xf>
    <xf numFmtId="165" fontId="2" fillId="32" borderId="10" xfId="0" applyNumberFormat="1" applyFont="1" applyFill="1" applyBorder="1" applyAlignment="1" applyProtection="1">
      <alignment horizontal="center" vertical="center" wrapText="1"/>
    </xf>
    <xf numFmtId="0" fontId="2" fillId="32" borderId="11" xfId="0" applyFont="1" applyFill="1" applyBorder="1" applyAlignment="1" applyProtection="1">
      <alignment horizontal="center" vertical="center" wrapText="1"/>
    </xf>
    <xf numFmtId="0" fontId="32" fillId="31" borderId="3" xfId="0" applyFont="1" applyFill="1" applyBorder="1" applyAlignment="1" applyProtection="1">
      <alignment horizontal="center" vertical="center"/>
      <protection locked="0"/>
    </xf>
    <xf numFmtId="0" fontId="32" fillId="31" borderId="0" xfId="0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wrapText="1"/>
    </xf>
    <xf numFmtId="0" fontId="2" fillId="0" borderId="22" xfId="0" applyFont="1" applyFill="1" applyBorder="1" applyAlignment="1" applyProtection="1">
      <alignment horizontal="center" vertical="center" wrapText="1"/>
    </xf>
    <xf numFmtId="0" fontId="2" fillId="0" borderId="23" xfId="0" applyFont="1" applyFill="1" applyBorder="1" applyAlignment="1" applyProtection="1">
      <alignment horizontal="center" vertical="center" wrapText="1"/>
    </xf>
    <xf numFmtId="0" fontId="2" fillId="2" borderId="23" xfId="0" applyFont="1" applyFill="1" applyBorder="1" applyAlignment="1" applyProtection="1">
      <alignment horizontal="center" vertical="center"/>
    </xf>
    <xf numFmtId="0" fontId="2" fillId="0" borderId="23" xfId="0" applyFont="1" applyFill="1" applyBorder="1" applyAlignment="1" applyProtection="1">
      <alignment horizontal="center" vertical="center"/>
    </xf>
    <xf numFmtId="0" fontId="2" fillId="0" borderId="27" xfId="0" applyFont="1" applyFill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/>
    </xf>
    <xf numFmtId="0" fontId="33" fillId="33" borderId="9" xfId="0" applyFont="1" applyFill="1" applyBorder="1" applyAlignment="1" applyProtection="1">
      <alignment horizontal="left" vertical="center" wrapText="1"/>
      <protection locked="0"/>
    </xf>
    <xf numFmtId="0" fontId="33" fillId="33" borderId="9" xfId="0" applyFont="1" applyFill="1" applyBorder="1" applyAlignment="1" applyProtection="1">
      <alignment horizontal="center" vertical="center" wrapText="1"/>
      <protection locked="0"/>
    </xf>
    <xf numFmtId="0" fontId="33" fillId="33" borderId="9" xfId="0" applyFont="1" applyFill="1" applyBorder="1" applyAlignment="1" applyProtection="1">
      <alignment horizontal="center" vertical="center"/>
      <protection locked="0"/>
    </xf>
    <xf numFmtId="0" fontId="9" fillId="31" borderId="5" xfId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0" xfId="0" quotePrefix="1" applyFont="1" applyFill="1" applyBorder="1" applyAlignment="1" applyProtection="1">
      <alignment horizontal="center" vertical="center"/>
      <protection locked="0"/>
    </xf>
    <xf numFmtId="0" fontId="2" fillId="34" borderId="0" xfId="0" applyFont="1" applyFill="1" applyBorder="1" applyAlignment="1" applyProtection="1">
      <alignment horizontal="center" vertical="center"/>
    </xf>
    <xf numFmtId="0" fontId="9" fillId="0" borderId="23" xfId="0" applyFont="1" applyFill="1" applyBorder="1" applyAlignment="1" applyProtection="1">
      <alignment horizontal="center" vertical="center"/>
    </xf>
    <xf numFmtId="0" fontId="10" fillId="0" borderId="10" xfId="0" applyFont="1" applyFill="1" applyBorder="1" applyAlignment="1" applyProtection="1">
      <alignment horizontal="left" vertical="center" wrapText="1"/>
    </xf>
    <xf numFmtId="0" fontId="10" fillId="0" borderId="10" xfId="0" applyFont="1" applyFill="1" applyBorder="1" applyAlignment="1" applyProtection="1">
      <alignment horizontal="left" vertical="center"/>
      <protection locked="0"/>
    </xf>
    <xf numFmtId="0" fontId="10" fillId="0" borderId="11" xfId="1" quotePrefix="1" applyFont="1" applyFill="1" applyBorder="1" applyAlignment="1" applyProtection="1">
      <alignment horizontal="center" vertical="center"/>
    </xf>
    <xf numFmtId="0" fontId="32" fillId="31" borderId="0" xfId="0" applyFont="1" applyFill="1" applyBorder="1" applyAlignment="1" applyProtection="1">
      <alignment horizontal="center" vertical="center" wrapText="1"/>
      <protection locked="0"/>
    </xf>
    <xf numFmtId="0" fontId="9" fillId="31" borderId="5" xfId="1" quotePrefix="1" applyFont="1" applyFill="1" applyBorder="1" applyAlignment="1" applyProtection="1">
      <alignment horizontal="center" vertical="center"/>
    </xf>
    <xf numFmtId="0" fontId="34" fillId="0" borderId="5" xfId="0" applyFont="1" applyFill="1" applyBorder="1" applyAlignment="1" applyProtection="1">
      <alignment horizontal="center" vertical="center"/>
    </xf>
    <xf numFmtId="0" fontId="35" fillId="0" borderId="7" xfId="1" applyFont="1" applyFill="1" applyBorder="1" applyAlignment="1" applyProtection="1">
      <alignment horizontal="center" vertical="center"/>
    </xf>
    <xf numFmtId="0" fontId="35" fillId="0" borderId="24" xfId="1" quotePrefix="1" applyFont="1" applyFill="1" applyBorder="1" applyAlignment="1" applyProtection="1">
      <alignment horizontal="center" vertical="center"/>
    </xf>
    <xf numFmtId="0" fontId="35" fillId="0" borderId="2" xfId="1" quotePrefix="1" applyFont="1" applyFill="1" applyBorder="1" applyAlignment="1" applyProtection="1">
      <alignment horizontal="center" vertical="center"/>
    </xf>
    <xf numFmtId="0" fontId="35" fillId="0" borderId="11" xfId="1" applyFont="1" applyFill="1" applyBorder="1" applyAlignment="1" applyProtection="1">
      <alignment horizontal="center" vertical="center"/>
    </xf>
    <xf numFmtId="0" fontId="35" fillId="0" borderId="2" xfId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/>
    </xf>
    <xf numFmtId="0" fontId="2" fillId="34" borderId="23" xfId="0" applyFont="1" applyFill="1" applyBorder="1" applyAlignment="1" applyProtection="1">
      <alignment horizontal="center" vertical="center"/>
    </xf>
    <xf numFmtId="0" fontId="37" fillId="2" borderId="23" xfId="0" applyFont="1" applyFill="1" applyBorder="1" applyAlignment="1" applyProtection="1">
      <alignment horizontal="center" vertical="center"/>
    </xf>
    <xf numFmtId="0" fontId="37" fillId="30" borderId="10" xfId="0" applyFont="1" applyFill="1" applyBorder="1" applyAlignment="1" applyProtection="1">
      <alignment horizontal="center" vertical="center" wrapText="1"/>
    </xf>
    <xf numFmtId="0" fontId="37" fillId="2" borderId="23" xfId="0" applyFont="1" applyFill="1" applyBorder="1" applyAlignment="1" applyProtection="1">
      <alignment horizontal="center" vertical="center" wrapText="1"/>
    </xf>
    <xf numFmtId="0" fontId="37" fillId="0" borderId="10" xfId="0" applyFont="1" applyFill="1" applyBorder="1" applyAlignment="1" applyProtection="1">
      <alignment horizontal="center" vertical="center" wrapText="1"/>
    </xf>
    <xf numFmtId="0" fontId="37" fillId="0" borderId="23" xfId="0" applyFont="1" applyBorder="1" applyAlignment="1" applyProtection="1">
      <alignment horizontal="center" vertical="center"/>
    </xf>
    <xf numFmtId="0" fontId="37" fillId="31" borderId="4" xfId="0" applyFont="1" applyFill="1" applyBorder="1" applyAlignment="1" applyProtection="1">
      <alignment horizontal="center" vertical="center" wrapText="1"/>
    </xf>
    <xf numFmtId="0" fontId="37" fillId="0" borderId="23" xfId="0" applyFont="1" applyFill="1" applyBorder="1" applyAlignment="1" applyProtection="1">
      <alignment horizontal="center" vertical="center"/>
    </xf>
    <xf numFmtId="0" fontId="37" fillId="31" borderId="4" xfId="0" applyFont="1" applyFill="1" applyBorder="1" applyAlignment="1" applyProtection="1">
      <alignment horizontal="center" vertical="center"/>
    </xf>
    <xf numFmtId="0" fontId="37" fillId="32" borderId="10" xfId="0" applyFont="1" applyFill="1" applyBorder="1" applyAlignment="1" applyProtection="1">
      <alignment horizontal="center" vertical="center" wrapText="1"/>
    </xf>
    <xf numFmtId="0" fontId="36" fillId="2" borderId="0" xfId="0" applyFont="1" applyFill="1" applyBorder="1" applyAlignment="1" applyProtection="1">
      <alignment wrapText="1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7" xfId="0" applyFont="1" applyFill="1" applyBorder="1" applyAlignment="1" applyProtection="1">
      <alignment horizontal="center" vertical="center"/>
    </xf>
    <xf numFmtId="0" fontId="2" fillId="31" borderId="8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9" fillId="31" borderId="4" xfId="0" applyFont="1" applyFill="1" applyBorder="1" applyAlignment="1" applyProtection="1">
      <alignment horizontal="left" vertical="center"/>
      <protection locked="0"/>
    </xf>
    <xf numFmtId="0" fontId="2" fillId="0" borderId="2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0" fillId="0" borderId="10" xfId="0" applyFont="1" applyBorder="1" applyAlignment="1" applyProtection="1">
      <alignment horizontal="center" vertical="center"/>
    </xf>
    <xf numFmtId="0" fontId="10" fillId="0" borderId="11" xfId="0" applyFont="1" applyBorder="1" applyAlignment="1" applyProtection="1">
      <alignment horizontal="center" vertical="center"/>
    </xf>
    <xf numFmtId="0" fontId="35" fillId="3" borderId="9" xfId="0" quotePrefix="1" applyFont="1" applyFill="1" applyBorder="1" applyAlignment="1" applyProtection="1">
      <alignment horizontal="center" vertical="center"/>
      <protection locked="0"/>
    </xf>
    <xf numFmtId="0" fontId="38" fillId="33" borderId="9" xfId="0" applyFont="1" applyFill="1" applyBorder="1" applyAlignment="1" applyProtection="1">
      <alignment horizontal="left" vertical="center" wrapText="1"/>
      <protection locked="0"/>
    </xf>
    <xf numFmtId="0" fontId="39" fillId="33" borderId="9" xfId="0" applyFont="1" applyFill="1" applyBorder="1" applyAlignment="1" applyProtection="1">
      <alignment horizontal="left" vertical="center" wrapText="1"/>
      <protection locked="0"/>
    </xf>
    <xf numFmtId="0" fontId="9" fillId="34" borderId="0" xfId="0" applyFont="1" applyFill="1" applyBorder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left" vertical="center"/>
    </xf>
    <xf numFmtId="0" fontId="10" fillId="0" borderId="0" xfId="1" applyFont="1" applyFill="1" applyBorder="1" applyAlignment="1" applyProtection="1">
      <alignment horizontal="center" vertical="center"/>
    </xf>
    <xf numFmtId="0" fontId="35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left" vertical="center"/>
    </xf>
    <xf numFmtId="0" fontId="35" fillId="0" borderId="9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34" borderId="23" xfId="0" applyFont="1" applyFill="1" applyBorder="1" applyAlignment="1" applyProtection="1">
      <alignment horizontal="center" vertical="center"/>
    </xf>
    <xf numFmtId="0" fontId="9" fillId="31" borderId="4" xfId="0" applyFont="1" applyFill="1" applyBorder="1" applyAlignment="1" applyProtection="1">
      <alignment horizontal="center" vertical="center" wrapText="1"/>
    </xf>
    <xf numFmtId="16" fontId="2" fillId="0" borderId="0" xfId="0" applyNumberFormat="1" applyFont="1" applyAlignment="1" applyProtection="1">
      <alignment horizontal="center" vertical="center"/>
    </xf>
    <xf numFmtId="0" fontId="9" fillId="2" borderId="23" xfId="0" applyFont="1" applyFill="1" applyBorder="1" applyAlignment="1" applyProtection="1">
      <alignment horizontal="center" vertical="center"/>
    </xf>
    <xf numFmtId="0" fontId="38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41" fillId="0" borderId="28" xfId="0" applyFont="1" applyFill="1" applyBorder="1" applyAlignment="1" applyProtection="1">
      <alignment horizontal="center" vertical="center" wrapText="1"/>
    </xf>
    <xf numFmtId="0" fontId="41" fillId="0" borderId="29" xfId="0" applyFont="1" applyFill="1" applyBorder="1" applyAlignment="1" applyProtection="1">
      <alignment horizontal="center" vertical="center" wrapText="1"/>
    </xf>
    <xf numFmtId="167" fontId="43" fillId="0" borderId="9" xfId="0" applyNumberFormat="1" applyFont="1" applyFill="1" applyBorder="1" applyAlignment="1" applyProtection="1">
      <alignment horizontal="center" vertical="center" wrapText="1"/>
    </xf>
    <xf numFmtId="0" fontId="44" fillId="0" borderId="0" xfId="0" applyFont="1" applyFill="1" applyAlignment="1" applyProtection="1">
      <alignment horizontal="center" vertical="center" wrapText="1"/>
    </xf>
    <xf numFmtId="0" fontId="44" fillId="0" borderId="0" xfId="0" applyFont="1" applyFill="1" applyAlignment="1" applyProtection="1">
      <alignment horizontal="center" vertical="center"/>
    </xf>
    <xf numFmtId="0" fontId="41" fillId="0" borderId="8" xfId="0" applyFont="1" applyFill="1" applyBorder="1" applyAlignment="1" applyProtection="1">
      <alignment horizontal="center" vertical="center" wrapText="1"/>
    </xf>
    <xf numFmtId="0" fontId="41" fillId="0" borderId="10" xfId="0" applyFont="1" applyFill="1" applyBorder="1" applyAlignment="1" applyProtection="1">
      <alignment horizontal="center" vertical="center" wrapText="1"/>
    </xf>
    <xf numFmtId="0" fontId="42" fillId="0" borderId="10" xfId="0" applyFont="1" applyFill="1" applyBorder="1" applyAlignment="1" applyProtection="1">
      <alignment horizontal="center" vertical="center"/>
    </xf>
    <xf numFmtId="0" fontId="42" fillId="0" borderId="0" xfId="0" applyFont="1" applyFill="1" applyAlignment="1" applyProtection="1">
      <alignment horizontal="center" vertical="center"/>
    </xf>
    <xf numFmtId="0" fontId="41" fillId="0" borderId="0" xfId="0" applyFont="1" applyFill="1" applyBorder="1" applyAlignment="1" applyProtection="1">
      <alignment horizontal="center" vertical="center" wrapText="1"/>
    </xf>
    <xf numFmtId="0" fontId="45" fillId="0" borderId="3" xfId="0" applyFont="1" applyFill="1" applyBorder="1" applyAlignment="1" applyProtection="1">
      <alignment horizontal="center" vertical="center"/>
    </xf>
    <xf numFmtId="0" fontId="46" fillId="0" borderId="0" xfId="0" applyFont="1" applyFill="1" applyAlignment="1" applyProtection="1">
      <alignment horizontal="center" vertical="center"/>
    </xf>
    <xf numFmtId="0" fontId="42" fillId="0" borderId="28" xfId="0" applyFont="1" applyFill="1" applyBorder="1" applyAlignment="1" applyProtection="1">
      <alignment horizontal="center" vertical="center" wrapText="1"/>
    </xf>
    <xf numFmtId="0" fontId="45" fillId="0" borderId="28" xfId="0" applyFont="1" applyFill="1" applyBorder="1" applyAlignment="1" applyProtection="1">
      <alignment horizontal="center" vertical="center"/>
    </xf>
    <xf numFmtId="0" fontId="42" fillId="0" borderId="5" xfId="0" applyFont="1" applyFill="1" applyBorder="1" applyAlignment="1" applyProtection="1">
      <alignment horizontal="left" vertical="center"/>
    </xf>
    <xf numFmtId="0" fontId="45" fillId="0" borderId="28" xfId="0" applyFont="1" applyFill="1" applyBorder="1" applyAlignment="1" applyProtection="1">
      <alignment horizontal="center" vertical="center" wrapText="1"/>
    </xf>
    <xf numFmtId="0" fontId="45" fillId="0" borderId="5" xfId="0" applyFont="1" applyFill="1" applyBorder="1" applyAlignment="1" applyProtection="1">
      <alignment horizontal="center" vertical="center" wrapText="1"/>
    </xf>
    <xf numFmtId="0" fontId="45" fillId="0" borderId="0" xfId="0" applyFont="1" applyFill="1" applyBorder="1" applyAlignment="1" applyProtection="1">
      <alignment horizontal="center" vertical="center" wrapText="1"/>
    </xf>
    <xf numFmtId="0" fontId="47" fillId="0" borderId="0" xfId="0" applyFont="1" applyFill="1" applyBorder="1" applyAlignment="1" applyProtection="1">
      <alignment horizontal="center" vertical="center" wrapText="1"/>
    </xf>
    <xf numFmtId="0" fontId="46" fillId="0" borderId="0" xfId="0" applyFont="1" applyFill="1" applyAlignment="1" applyProtection="1">
      <alignment horizontal="center" vertical="center" wrapText="1"/>
    </xf>
    <xf numFmtId="168" fontId="46" fillId="0" borderId="0" xfId="0" applyNumberFormat="1" applyFont="1" applyFill="1" applyAlignment="1" applyProtection="1">
      <alignment horizontal="center" vertical="center" wrapText="1"/>
    </xf>
    <xf numFmtId="0" fontId="42" fillId="0" borderId="0" xfId="0" applyFont="1" applyFill="1" applyAlignment="1" applyProtection="1">
      <alignment horizontal="center" vertical="center" wrapText="1"/>
    </xf>
    <xf numFmtId="0" fontId="46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39" fillId="0" borderId="30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center" vertical="center"/>
    </xf>
    <xf numFmtId="0" fontId="39" fillId="0" borderId="0" xfId="0" applyFont="1" applyFill="1" applyBorder="1" applyAlignment="1" applyProtection="1">
      <alignment horizontal="left" vertical="center" wrapText="1"/>
    </xf>
    <xf numFmtId="0" fontId="48" fillId="0" borderId="0" xfId="1" applyFont="1" applyFill="1" applyBorder="1" applyAlignment="1" applyProtection="1">
      <alignment horizontal="center" vertical="center" wrapText="1"/>
      <protection locked="0"/>
    </xf>
    <xf numFmtId="1" fontId="48" fillId="0" borderId="0" xfId="1" applyNumberFormat="1" applyFont="1" applyFill="1" applyBorder="1" applyAlignment="1" applyProtection="1">
      <alignment horizontal="center" vertical="center" wrapText="1"/>
    </xf>
    <xf numFmtId="0" fontId="41" fillId="0" borderId="4" xfId="0" applyFont="1" applyFill="1" applyBorder="1" applyAlignment="1" applyProtection="1">
      <alignment horizontal="center" vertical="center" wrapText="1"/>
    </xf>
    <xf numFmtId="0" fontId="42" fillId="0" borderId="5" xfId="0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horizontal="center" vertical="center"/>
    </xf>
    <xf numFmtId="0" fontId="41" fillId="0" borderId="0" xfId="0" applyFont="1" applyFill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33" fillId="0" borderId="9" xfId="0" applyFont="1" applyFill="1" applyBorder="1" applyAlignment="1" applyProtection="1">
      <alignment horizontal="center" vertical="center" wrapText="1"/>
      <protection locked="0"/>
    </xf>
    <xf numFmtId="0" fontId="38" fillId="0" borderId="9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/>
      <protection locked="0"/>
    </xf>
    <xf numFmtId="0" fontId="2" fillId="0" borderId="30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left" vertical="center"/>
    </xf>
    <xf numFmtId="14" fontId="2" fillId="2" borderId="6" xfId="0" applyNumberFormat="1" applyFont="1" applyFill="1" applyBorder="1" applyAlignment="1" applyProtection="1">
      <alignment horizontal="left" vertical="center"/>
    </xf>
    <xf numFmtId="14" fontId="2" fillId="2" borderId="3" xfId="0" applyNumberFormat="1" applyFont="1" applyFill="1" applyBorder="1" applyAlignment="1" applyProtection="1">
      <alignment horizontal="left" vertical="center"/>
    </xf>
    <xf numFmtId="14" fontId="2" fillId="2" borderId="7" xfId="0" applyNumberFormat="1" applyFont="1" applyFill="1" applyBorder="1" applyAlignment="1" applyProtection="1">
      <alignment horizontal="left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32" fillId="31" borderId="3" xfId="0" applyFont="1" applyFill="1" applyBorder="1" applyAlignment="1" applyProtection="1">
      <alignment horizontal="center" vertical="center" wrapText="1"/>
      <protection locked="0"/>
    </xf>
    <xf numFmtId="0" fontId="32" fillId="31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horizontal="center" vertical="center"/>
    </xf>
    <xf numFmtId="0" fontId="35" fillId="0" borderId="0" xfId="0" applyFont="1" applyAlignment="1" applyProtection="1">
      <alignment horizontal="center" vertical="center"/>
    </xf>
    <xf numFmtId="0" fontId="42" fillId="39" borderId="8" xfId="0" applyFont="1" applyFill="1" applyBorder="1" applyAlignment="1" applyProtection="1">
      <alignment horizontal="center" vertical="center" wrapText="1"/>
    </xf>
    <xf numFmtId="0" fontId="42" fillId="39" borderId="5" xfId="0" applyFont="1" applyFill="1" applyBorder="1" applyAlignment="1" applyProtection="1">
      <alignment horizontal="center" vertical="center" wrapText="1"/>
    </xf>
    <xf numFmtId="0" fontId="42" fillId="0" borderId="29" xfId="0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 applyProtection="1">
      <alignment horizontal="center" vertical="center" wrapText="1"/>
    </xf>
    <xf numFmtId="0" fontId="42" fillId="0" borderId="31" xfId="0" applyFont="1" applyFill="1" applyBorder="1" applyAlignment="1" applyProtection="1">
      <alignment horizontal="center" vertical="center" wrapText="1"/>
    </xf>
    <xf numFmtId="0" fontId="41" fillId="0" borderId="29" xfId="0" applyFont="1" applyFill="1" applyBorder="1" applyAlignment="1" applyProtection="1">
      <alignment horizontal="center" vertical="center" wrapText="1"/>
    </xf>
    <xf numFmtId="0" fontId="41" fillId="0" borderId="32" xfId="0" applyFont="1" applyFill="1" applyBorder="1" applyAlignment="1" applyProtection="1">
      <alignment horizontal="center" vertical="center" wrapText="1"/>
    </xf>
    <xf numFmtId="0" fontId="42" fillId="35" borderId="4" xfId="0" applyFont="1" applyFill="1" applyBorder="1" applyAlignment="1" applyProtection="1">
      <alignment horizontal="center" vertical="center"/>
    </xf>
    <xf numFmtId="0" fontId="42" fillId="35" borderId="5" xfId="0" applyFont="1" applyFill="1" applyBorder="1" applyAlignment="1" applyProtection="1">
      <alignment horizontal="center" vertical="center"/>
    </xf>
    <xf numFmtId="0" fontId="42" fillId="36" borderId="8" xfId="0" applyFont="1" applyFill="1" applyBorder="1" applyAlignment="1" applyProtection="1">
      <alignment horizontal="center" vertical="center"/>
    </xf>
    <xf numFmtId="0" fontId="42" fillId="36" borderId="4" xfId="0" applyFont="1" applyFill="1" applyBorder="1" applyAlignment="1" applyProtection="1">
      <alignment horizontal="center" vertical="center"/>
    </xf>
    <xf numFmtId="0" fontId="42" fillId="36" borderId="5" xfId="0" applyFont="1" applyFill="1" applyBorder="1" applyAlignment="1" applyProtection="1">
      <alignment horizontal="center" vertical="center"/>
    </xf>
    <xf numFmtId="0" fontId="42" fillId="37" borderId="8" xfId="0" applyFont="1" applyFill="1" applyBorder="1" applyAlignment="1" applyProtection="1">
      <alignment horizontal="left" vertical="center"/>
    </xf>
    <xf numFmtId="0" fontId="42" fillId="37" borderId="4" xfId="0" applyFont="1" applyFill="1" applyBorder="1" applyAlignment="1" applyProtection="1">
      <alignment horizontal="left" vertical="center"/>
    </xf>
    <xf numFmtId="0" fontId="42" fillId="38" borderId="8" xfId="0" applyFont="1" applyFill="1" applyBorder="1" applyAlignment="1" applyProtection="1">
      <alignment horizontal="center" vertical="center" wrapText="1"/>
    </xf>
    <xf numFmtId="0" fontId="42" fillId="38" borderId="4" xfId="0" applyFont="1" applyFill="1" applyBorder="1" applyAlignment="1" applyProtection="1">
      <alignment horizontal="center" vertical="center" wrapText="1"/>
    </xf>
    <xf numFmtId="0" fontId="42" fillId="38" borderId="5" xfId="0" applyFont="1" applyFill="1" applyBorder="1" applyAlignment="1" applyProtection="1">
      <alignment horizontal="center" vertical="center" wrapText="1"/>
    </xf>
    <xf numFmtId="0" fontId="42" fillId="40" borderId="8" xfId="0" applyFont="1" applyFill="1" applyBorder="1" applyAlignment="1" applyProtection="1">
      <alignment horizontal="center" vertical="center" wrapText="1"/>
    </xf>
    <xf numFmtId="0" fontId="42" fillId="40" borderId="5" xfId="0" applyFont="1" applyFill="1" applyBorder="1" applyAlignment="1" applyProtection="1">
      <alignment horizontal="center" vertical="center" wrapText="1"/>
    </xf>
  </cellXfs>
  <cellStyles count="57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Neutre 2" xfId="33"/>
    <cellStyle name="Normal" xfId="0" builtinId="0"/>
    <cellStyle name="Normal 10" xfId="34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5" xfId="39"/>
    <cellStyle name="Normal 6" xfId="40"/>
    <cellStyle name="Normal 7" xfId="41"/>
    <cellStyle name="Normal 8" xfId="42"/>
    <cellStyle name="Normal 9" xfId="43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25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 refreshError="1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8" tint="0.59999389629810485"/>
    <pageSetUpPr fitToPage="1"/>
  </sheetPr>
  <dimension ref="A1:R49"/>
  <sheetViews>
    <sheetView topLeftCell="A2" zoomScale="90" zoomScaleNormal="90" workbookViewId="0">
      <selection activeCell="A25" sqref="A25"/>
    </sheetView>
  </sheetViews>
  <sheetFormatPr baseColWidth="10" defaultColWidth="11.44140625" defaultRowHeight="15.6" outlineLevelRow="1" outlineLevelCol="1" x14ac:dyDescent="0.25"/>
  <cols>
    <col min="1" max="1" width="15.6640625" style="14" customWidth="1"/>
    <col min="2" max="2" width="20.6640625" style="14" customWidth="1" outlineLevel="1"/>
    <col min="3" max="3" width="10.6640625" style="16" customWidth="1"/>
    <col min="4" max="4" width="70.6640625" style="16" customWidth="1"/>
    <col min="5" max="7" width="10.6640625" style="16" customWidth="1"/>
    <col min="8" max="8" width="15.6640625" style="16" customWidth="1"/>
    <col min="9" max="9" width="7.44140625" style="16" hidden="1" customWidth="1"/>
    <col min="10" max="11" width="8.44140625" style="16" hidden="1" customWidth="1"/>
    <col min="12" max="12" width="11.6640625" style="16" hidden="1" customWidth="1"/>
    <col min="13" max="13" width="9.44140625" style="16" hidden="1" customWidth="1"/>
    <col min="14" max="15" width="10.6640625" style="16" customWidth="1"/>
    <col min="16" max="16" width="9.109375" style="16" customWidth="1"/>
    <col min="17" max="17" width="11.44140625" style="16"/>
    <col min="18" max="18" width="15.44140625" style="16" bestFit="1" customWidth="1"/>
    <col min="19" max="16384" width="11.44140625" style="16"/>
  </cols>
  <sheetData>
    <row r="1" spans="1:18" s="5" customFormat="1" ht="45" customHeight="1" thickBot="1" x14ac:dyDescent="0.35">
      <c r="A1" s="100"/>
      <c r="B1" s="99" t="s">
        <v>34</v>
      </c>
      <c r="C1" s="1"/>
      <c r="D1" s="231" t="s">
        <v>33</v>
      </c>
      <c r="E1" s="60"/>
      <c r="F1" s="3"/>
      <c r="G1" s="1"/>
      <c r="H1" s="228" t="s">
        <v>0</v>
      </c>
      <c r="I1" s="229"/>
      <c r="J1" s="229"/>
      <c r="K1" s="229"/>
      <c r="L1" s="229"/>
      <c r="M1" s="229"/>
      <c r="N1" s="229"/>
      <c r="O1" s="230"/>
      <c r="P1" s="4"/>
    </row>
    <row r="2" spans="1:18" s="5" customFormat="1" ht="45" customHeight="1" thickBot="1" x14ac:dyDescent="0.35">
      <c r="A2" s="101"/>
      <c r="B2" s="62" t="s">
        <v>35</v>
      </c>
      <c r="C2" s="6"/>
      <c r="D2" s="232"/>
      <c r="E2" s="61"/>
      <c r="F2" s="7"/>
      <c r="G2" s="6"/>
      <c r="H2" s="222" t="s">
        <v>203</v>
      </c>
      <c r="I2" s="223"/>
      <c r="J2" s="223"/>
      <c r="K2" s="223"/>
      <c r="L2" s="223"/>
      <c r="M2" s="223"/>
      <c r="N2" s="223"/>
      <c r="O2" s="224"/>
      <c r="P2" s="8"/>
    </row>
    <row r="3" spans="1:18" s="5" customFormat="1" ht="45" customHeight="1" outlineLevel="1" thickBot="1" x14ac:dyDescent="0.3">
      <c r="A3" s="101" t="s">
        <v>138</v>
      </c>
      <c r="B3" s="59"/>
      <c r="C3" s="2"/>
      <c r="D3" s="24"/>
      <c r="E3" s="24"/>
      <c r="F3" s="9"/>
      <c r="G3" s="2"/>
      <c r="H3" s="225" t="s">
        <v>204</v>
      </c>
      <c r="I3" s="226"/>
      <c r="J3" s="226"/>
      <c r="K3" s="226"/>
      <c r="L3" s="226"/>
      <c r="M3" s="226"/>
      <c r="N3" s="226"/>
      <c r="O3" s="227"/>
      <c r="P3" s="10"/>
    </row>
    <row r="4" spans="1:18" s="5" customFormat="1" ht="47.4" thickBot="1" x14ac:dyDescent="0.3">
      <c r="A4" s="63" t="s">
        <v>18</v>
      </c>
      <c r="B4" s="105" t="s">
        <v>19</v>
      </c>
      <c r="C4" s="65" t="s">
        <v>17</v>
      </c>
      <c r="D4" s="66" t="s">
        <v>16</v>
      </c>
      <c r="E4" s="63" t="s">
        <v>12</v>
      </c>
      <c r="F4" s="63" t="s">
        <v>17</v>
      </c>
      <c r="G4" s="63" t="s">
        <v>13</v>
      </c>
      <c r="H4" s="63" t="s">
        <v>8</v>
      </c>
      <c r="I4" s="63" t="s">
        <v>2</v>
      </c>
      <c r="J4" s="63" t="s">
        <v>3</v>
      </c>
      <c r="K4" s="63" t="s">
        <v>4</v>
      </c>
      <c r="L4" s="63" t="s">
        <v>5</v>
      </c>
      <c r="M4" s="63" t="s">
        <v>14</v>
      </c>
      <c r="N4" s="67" t="s">
        <v>9</v>
      </c>
      <c r="O4" s="63" t="s">
        <v>6</v>
      </c>
      <c r="P4" s="159" t="s">
        <v>212</v>
      </c>
    </row>
    <row r="5" spans="1:18" s="5" customFormat="1" ht="35.1" customHeight="1" thickBot="1" x14ac:dyDescent="0.3">
      <c r="A5" s="102" t="s">
        <v>36</v>
      </c>
      <c r="B5" s="85"/>
      <c r="C5" s="86"/>
      <c r="D5" s="87" t="s">
        <v>7</v>
      </c>
      <c r="E5" s="85"/>
      <c r="F5" s="85"/>
      <c r="G5" s="85"/>
      <c r="H5" s="85"/>
      <c r="I5" s="88"/>
      <c r="J5" s="85"/>
      <c r="K5" s="85"/>
      <c r="L5" s="85"/>
      <c r="M5" s="85"/>
      <c r="N5" s="89"/>
      <c r="O5" s="90">
        <v>60</v>
      </c>
      <c r="P5" s="10"/>
    </row>
    <row r="6" spans="1:18" s="13" customFormat="1" ht="12.15" customHeight="1" thickBot="1" x14ac:dyDescent="0.3">
      <c r="A6" s="58"/>
      <c r="B6" s="68"/>
      <c r="C6" s="25"/>
      <c r="D6" s="21"/>
      <c r="E6" s="21"/>
      <c r="F6" s="25"/>
      <c r="G6" s="25"/>
      <c r="H6" s="25"/>
      <c r="I6" s="25"/>
      <c r="J6" s="25"/>
      <c r="K6" s="25"/>
      <c r="L6" s="25"/>
      <c r="M6" s="25"/>
      <c r="N6" s="25"/>
      <c r="O6" s="26"/>
      <c r="P6" s="12"/>
    </row>
    <row r="7" spans="1:18" s="14" customFormat="1" ht="25.05" customHeight="1" thickBot="1" x14ac:dyDescent="0.3">
      <c r="A7" s="106" t="s">
        <v>39</v>
      </c>
      <c r="B7" s="71" t="s">
        <v>37</v>
      </c>
      <c r="C7" s="72" t="s">
        <v>21</v>
      </c>
      <c r="D7" s="73" t="s">
        <v>29</v>
      </c>
      <c r="E7" s="74"/>
      <c r="F7" s="71"/>
      <c r="G7" s="71"/>
      <c r="H7" s="71"/>
      <c r="I7" s="72"/>
      <c r="J7" s="72"/>
      <c r="K7" s="72"/>
      <c r="L7" s="72">
        <f>SUM(L9:L23)</f>
        <v>0</v>
      </c>
      <c r="M7" s="72">
        <f>SUM(M9:M23)</f>
        <v>0</v>
      </c>
      <c r="N7" s="72"/>
      <c r="O7" s="75"/>
      <c r="P7" s="15" t="s">
        <v>213</v>
      </c>
    </row>
    <row r="8" spans="1:18" s="14" customFormat="1" ht="25.05" customHeight="1" thickBot="1" x14ac:dyDescent="0.3">
      <c r="A8" s="102" t="s">
        <v>40</v>
      </c>
      <c r="B8" s="71" t="s">
        <v>38</v>
      </c>
      <c r="C8" s="72" t="s">
        <v>22</v>
      </c>
      <c r="D8" s="73" t="s">
        <v>20</v>
      </c>
      <c r="E8" s="74"/>
      <c r="F8" s="71"/>
      <c r="G8" s="71"/>
      <c r="H8" s="71"/>
      <c r="I8" s="72"/>
      <c r="J8" s="72"/>
      <c r="K8" s="72"/>
      <c r="L8" s="72">
        <f>SUM(L10:L23)</f>
        <v>0</v>
      </c>
      <c r="M8" s="72">
        <f>SUM(M10:M23)</f>
        <v>0</v>
      </c>
      <c r="N8" s="72"/>
      <c r="O8" s="110">
        <f>SUM(O10:O23)</f>
        <v>30</v>
      </c>
      <c r="P8" s="15"/>
    </row>
    <row r="9" spans="1:18" ht="12.15" customHeight="1" thickBot="1" x14ac:dyDescent="0.3">
      <c r="A9" s="103"/>
      <c r="B9" s="68"/>
      <c r="C9" s="27"/>
      <c r="D9" s="28"/>
      <c r="E9" s="29"/>
      <c r="F9" s="28"/>
      <c r="G9" s="30"/>
      <c r="H9" s="30"/>
      <c r="I9" s="30"/>
      <c r="J9" s="30"/>
      <c r="K9" s="31"/>
      <c r="L9" s="31"/>
      <c r="M9" s="32"/>
      <c r="N9" s="30"/>
      <c r="O9" s="33"/>
      <c r="P9" s="20"/>
      <c r="Q9" s="14"/>
      <c r="R9" s="14"/>
    </row>
    <row r="10" spans="1:18" s="14" customFormat="1" ht="18" customHeight="1" thickBot="1" x14ac:dyDescent="0.3">
      <c r="A10" s="103" t="s">
        <v>81</v>
      </c>
      <c r="B10" s="72" t="s">
        <v>59</v>
      </c>
      <c r="C10" s="72" t="s">
        <v>23</v>
      </c>
      <c r="D10" s="76" t="s">
        <v>41</v>
      </c>
      <c r="E10" s="77"/>
      <c r="F10" s="77"/>
      <c r="G10" s="72"/>
      <c r="H10" s="72"/>
      <c r="I10" s="72"/>
      <c r="J10" s="72"/>
      <c r="K10" s="72"/>
      <c r="L10" s="72"/>
      <c r="M10" s="72"/>
      <c r="N10" s="72"/>
      <c r="O10" s="120">
        <v>15</v>
      </c>
      <c r="P10" s="20"/>
      <c r="Q10" s="16"/>
      <c r="R10" s="34"/>
    </row>
    <row r="11" spans="1:18" x14ac:dyDescent="0.25">
      <c r="A11" s="103"/>
      <c r="B11" s="69"/>
      <c r="C11" s="17"/>
      <c r="D11" s="35"/>
      <c r="E11" s="35"/>
      <c r="F11" s="17"/>
      <c r="G11" s="17"/>
      <c r="H11" s="17"/>
      <c r="I11" s="17"/>
      <c r="J11" s="17"/>
      <c r="K11" s="17"/>
      <c r="L11" s="17"/>
      <c r="M11" s="17"/>
      <c r="N11" s="17"/>
      <c r="O11" s="36"/>
      <c r="P11" s="20"/>
    </row>
    <row r="12" spans="1:18" x14ac:dyDescent="0.25">
      <c r="A12" s="103" t="s">
        <v>89</v>
      </c>
      <c r="B12" s="114" t="s">
        <v>65</v>
      </c>
      <c r="C12" s="37" t="s">
        <v>15</v>
      </c>
      <c r="D12" s="156" t="s">
        <v>43</v>
      </c>
      <c r="E12" s="38"/>
      <c r="F12" s="108" t="s">
        <v>10</v>
      </c>
      <c r="G12" s="108">
        <v>21</v>
      </c>
      <c r="H12" s="109">
        <f>G12</f>
        <v>21</v>
      </c>
      <c r="I12" s="39"/>
      <c r="J12" s="37"/>
      <c r="K12" s="40"/>
      <c r="L12" s="41"/>
      <c r="M12" s="39"/>
      <c r="N12" s="42">
        <v>1</v>
      </c>
      <c r="O12" s="43"/>
      <c r="P12" s="20"/>
    </row>
    <row r="13" spans="1:18" x14ac:dyDescent="0.25">
      <c r="A13" s="103" t="s">
        <v>89</v>
      </c>
      <c r="B13" s="114" t="s">
        <v>66</v>
      </c>
      <c r="C13" s="37" t="s">
        <v>15</v>
      </c>
      <c r="D13" s="156" t="s">
        <v>44</v>
      </c>
      <c r="E13" s="38"/>
      <c r="F13" s="108" t="s">
        <v>10</v>
      </c>
      <c r="G13" s="108">
        <v>21</v>
      </c>
      <c r="H13" s="109">
        <f t="shared" ref="H13:H14" si="0">G13</f>
        <v>21</v>
      </c>
      <c r="I13" s="39"/>
      <c r="J13" s="37"/>
      <c r="K13" s="40"/>
      <c r="L13" s="41"/>
      <c r="M13" s="39"/>
      <c r="N13" s="42">
        <v>1</v>
      </c>
      <c r="O13" s="53"/>
      <c r="P13" s="20"/>
    </row>
    <row r="14" spans="1:18" x14ac:dyDescent="0.25">
      <c r="A14" s="103" t="s">
        <v>89</v>
      </c>
      <c r="B14" s="114" t="s">
        <v>67</v>
      </c>
      <c r="C14" s="37" t="s">
        <v>15</v>
      </c>
      <c r="D14" s="156" t="s">
        <v>45</v>
      </c>
      <c r="E14" s="38"/>
      <c r="F14" s="108" t="s">
        <v>10</v>
      </c>
      <c r="G14" s="108">
        <v>21</v>
      </c>
      <c r="H14" s="109">
        <f t="shared" si="0"/>
        <v>21</v>
      </c>
      <c r="I14" s="39"/>
      <c r="J14" s="37"/>
      <c r="K14" s="40"/>
      <c r="L14" s="41"/>
      <c r="M14" s="39"/>
      <c r="N14" s="42">
        <v>1</v>
      </c>
      <c r="O14" s="53"/>
      <c r="P14" s="20"/>
    </row>
    <row r="15" spans="1:18" x14ac:dyDescent="0.25">
      <c r="A15" s="103" t="s">
        <v>89</v>
      </c>
      <c r="B15" s="114" t="s">
        <v>68</v>
      </c>
      <c r="C15" s="37" t="s">
        <v>15</v>
      </c>
      <c r="D15" s="156" t="s">
        <v>46</v>
      </c>
      <c r="E15" s="44"/>
      <c r="F15" s="108" t="s">
        <v>10</v>
      </c>
      <c r="G15" s="108">
        <v>17.5</v>
      </c>
      <c r="H15" s="109">
        <v>17.5</v>
      </c>
      <c r="I15" s="39"/>
      <c r="J15" s="37"/>
      <c r="K15" s="39"/>
      <c r="L15" s="45"/>
      <c r="M15" s="39"/>
      <c r="N15" s="42">
        <v>1</v>
      </c>
      <c r="O15" s="46"/>
      <c r="P15" s="20"/>
    </row>
    <row r="16" spans="1:18" s="18" customFormat="1" ht="16.2" thickBot="1" x14ac:dyDescent="0.3">
      <c r="A16" s="103"/>
      <c r="B16" s="70"/>
      <c r="C16" s="21"/>
      <c r="D16" s="47"/>
      <c r="E16" s="47"/>
      <c r="F16" s="48"/>
      <c r="G16" s="48"/>
      <c r="H16" s="21"/>
      <c r="I16" s="21"/>
      <c r="J16" s="21"/>
      <c r="K16" s="21"/>
      <c r="L16" s="21"/>
      <c r="M16" s="49"/>
      <c r="N16" s="21"/>
      <c r="O16" s="22"/>
      <c r="P16" s="20"/>
    </row>
    <row r="17" spans="1:16" s="18" customFormat="1" ht="18" customHeight="1" thickBot="1" x14ac:dyDescent="0.3">
      <c r="A17" s="103" t="s">
        <v>82</v>
      </c>
      <c r="B17" s="72" t="s">
        <v>60</v>
      </c>
      <c r="C17" s="72" t="s">
        <v>23</v>
      </c>
      <c r="D17" s="76" t="s">
        <v>42</v>
      </c>
      <c r="E17" s="77"/>
      <c r="F17" s="79"/>
      <c r="G17" s="80"/>
      <c r="H17" s="81"/>
      <c r="I17" s="81"/>
      <c r="J17" s="81"/>
      <c r="K17" s="81"/>
      <c r="L17" s="81"/>
      <c r="M17" s="72"/>
      <c r="N17" s="81"/>
      <c r="O17" s="78">
        <v>15</v>
      </c>
      <c r="P17" s="20"/>
    </row>
    <row r="18" spans="1:16" s="18" customFormat="1" x14ac:dyDescent="0.25">
      <c r="A18" s="103"/>
      <c r="B18" s="55"/>
      <c r="C18" s="23"/>
      <c r="D18" s="15"/>
      <c r="E18" s="15"/>
      <c r="F18" s="50"/>
      <c r="G18" s="50"/>
      <c r="H18" s="23"/>
      <c r="I18" s="23"/>
      <c r="J18" s="23"/>
      <c r="K18" s="23"/>
      <c r="L18" s="23"/>
      <c r="M18" s="23"/>
      <c r="N18" s="23"/>
      <c r="O18" s="46"/>
      <c r="P18" s="20"/>
    </row>
    <row r="19" spans="1:16" s="18" customFormat="1" x14ac:dyDescent="0.25">
      <c r="A19" s="103" t="s">
        <v>89</v>
      </c>
      <c r="B19" s="114" t="s">
        <v>69</v>
      </c>
      <c r="C19" s="37" t="s">
        <v>15</v>
      </c>
      <c r="D19" s="156" t="s">
        <v>47</v>
      </c>
      <c r="E19" s="38"/>
      <c r="F19" s="108" t="s">
        <v>10</v>
      </c>
      <c r="G19" s="108">
        <v>21</v>
      </c>
      <c r="H19" s="109">
        <f>G19</f>
        <v>21</v>
      </c>
      <c r="I19" s="39"/>
      <c r="J19" s="37"/>
      <c r="K19" s="40"/>
      <c r="L19" s="41"/>
      <c r="M19" s="39"/>
      <c r="N19" s="42">
        <v>1</v>
      </c>
      <c r="O19" s="43"/>
      <c r="P19" s="20"/>
    </row>
    <row r="20" spans="1:16" s="18" customFormat="1" x14ac:dyDescent="0.25">
      <c r="A20" s="103" t="s">
        <v>89</v>
      </c>
      <c r="B20" s="114" t="s">
        <v>70</v>
      </c>
      <c r="C20" s="37" t="s">
        <v>15</v>
      </c>
      <c r="D20" s="156" t="s">
        <v>48</v>
      </c>
      <c r="E20" s="38"/>
      <c r="F20" s="108" t="s">
        <v>10</v>
      </c>
      <c r="G20" s="108">
        <v>31.5</v>
      </c>
      <c r="H20" s="109">
        <f t="shared" ref="H20:H22" si="1">G20</f>
        <v>31.5</v>
      </c>
      <c r="I20" s="39"/>
      <c r="J20" s="37"/>
      <c r="K20" s="40"/>
      <c r="L20" s="41"/>
      <c r="M20" s="39"/>
      <c r="N20" s="42">
        <v>1</v>
      </c>
      <c r="O20" s="43"/>
      <c r="P20" s="20"/>
    </row>
    <row r="21" spans="1:16" s="18" customFormat="1" x14ac:dyDescent="0.25">
      <c r="A21" s="103" t="s">
        <v>89</v>
      </c>
      <c r="B21" s="114" t="s">
        <v>71</v>
      </c>
      <c r="C21" s="37" t="s">
        <v>15</v>
      </c>
      <c r="D21" s="156" t="s">
        <v>49</v>
      </c>
      <c r="E21" s="38"/>
      <c r="F21" s="108" t="s">
        <v>10</v>
      </c>
      <c r="G21" s="108">
        <v>21</v>
      </c>
      <c r="H21" s="109">
        <f t="shared" si="1"/>
        <v>21</v>
      </c>
      <c r="I21" s="39"/>
      <c r="J21" s="37"/>
      <c r="K21" s="40"/>
      <c r="L21" s="41"/>
      <c r="M21" s="39"/>
      <c r="N21" s="42">
        <v>1</v>
      </c>
      <c r="O21" s="43"/>
      <c r="P21" s="20"/>
    </row>
    <row r="22" spans="1:16" s="18" customFormat="1" x14ac:dyDescent="0.25">
      <c r="A22" s="103" t="s">
        <v>89</v>
      </c>
      <c r="B22" s="114" t="s">
        <v>72</v>
      </c>
      <c r="C22" s="37" t="s">
        <v>15</v>
      </c>
      <c r="D22" s="156" t="s">
        <v>50</v>
      </c>
      <c r="E22" s="44"/>
      <c r="F22" s="108" t="s">
        <v>10</v>
      </c>
      <c r="G22" s="108">
        <v>14</v>
      </c>
      <c r="H22" s="109">
        <f t="shared" si="1"/>
        <v>14</v>
      </c>
      <c r="I22" s="39"/>
      <c r="J22" s="37"/>
      <c r="K22" s="39"/>
      <c r="L22" s="45"/>
      <c r="M22" s="39"/>
      <c r="N22" s="42">
        <v>1</v>
      </c>
      <c r="O22" s="43"/>
      <c r="P22" s="20"/>
    </row>
    <row r="23" spans="1:16" s="14" customFormat="1" ht="16.2" thickBot="1" x14ac:dyDescent="0.3">
      <c r="A23" s="101"/>
      <c r="B23" s="55"/>
      <c r="C23" s="23"/>
      <c r="D23" s="51"/>
      <c r="E23" s="51"/>
      <c r="F23" s="52"/>
      <c r="G23" s="50"/>
      <c r="H23" s="23"/>
      <c r="I23" s="23"/>
      <c r="J23" s="23"/>
      <c r="K23" s="23"/>
      <c r="L23" s="23"/>
      <c r="M23" s="23"/>
      <c r="N23" s="23"/>
      <c r="O23" s="53"/>
      <c r="P23" s="19"/>
    </row>
    <row r="24" spans="1:16" s="14" customFormat="1" ht="25.05" customHeight="1" thickBot="1" x14ac:dyDescent="0.3">
      <c r="A24" s="102" t="s">
        <v>83</v>
      </c>
      <c r="B24" s="71" t="s">
        <v>61</v>
      </c>
      <c r="C24" s="72" t="s">
        <v>21</v>
      </c>
      <c r="D24" s="73" t="s">
        <v>30</v>
      </c>
      <c r="E24" s="74"/>
      <c r="F24" s="71"/>
      <c r="G24" s="71"/>
      <c r="H24" s="71"/>
      <c r="I24" s="72"/>
      <c r="J24" s="72"/>
      <c r="K24" s="72"/>
      <c r="L24" s="72">
        <f>SUM(L26:L39)</f>
        <v>0</v>
      </c>
      <c r="M24" s="72">
        <f>SUM(M26:M39)</f>
        <v>0</v>
      </c>
      <c r="N24" s="72"/>
      <c r="O24" s="75"/>
      <c r="P24" s="15"/>
    </row>
    <row r="25" spans="1:16" s="14" customFormat="1" ht="25.05" customHeight="1" thickBot="1" x14ac:dyDescent="0.3">
      <c r="A25" s="102" t="s">
        <v>84</v>
      </c>
      <c r="B25" s="71" t="s">
        <v>62</v>
      </c>
      <c r="C25" s="72" t="s">
        <v>22</v>
      </c>
      <c r="D25" s="73" t="s">
        <v>24</v>
      </c>
      <c r="E25" s="74"/>
      <c r="F25" s="71"/>
      <c r="G25" s="71"/>
      <c r="H25" s="71"/>
      <c r="I25" s="72"/>
      <c r="J25" s="72"/>
      <c r="K25" s="72"/>
      <c r="L25" s="72">
        <f>SUM(L26:L44)</f>
        <v>0</v>
      </c>
      <c r="M25" s="72">
        <f>SUM(M26:M44)</f>
        <v>0</v>
      </c>
      <c r="N25" s="72"/>
      <c r="O25" s="110">
        <f>SUM(O26:O44)</f>
        <v>30</v>
      </c>
      <c r="P25" s="15" t="s">
        <v>213</v>
      </c>
    </row>
    <row r="26" spans="1:16" s="11" customFormat="1" ht="12.15" customHeight="1" thickBot="1" x14ac:dyDescent="0.3">
      <c r="A26" s="103"/>
      <c r="B26" s="68"/>
      <c r="C26" s="27"/>
      <c r="D26" s="56"/>
      <c r="E26" s="25"/>
      <c r="F26" s="28"/>
      <c r="G26" s="30"/>
      <c r="H26" s="30"/>
      <c r="I26" s="30"/>
      <c r="J26" s="30"/>
      <c r="K26" s="31"/>
      <c r="L26" s="31"/>
      <c r="M26" s="32"/>
      <c r="N26" s="30"/>
      <c r="O26" s="83"/>
      <c r="P26" s="84"/>
    </row>
    <row r="27" spans="1:16" s="14" customFormat="1" ht="18" customHeight="1" thickBot="1" x14ac:dyDescent="0.3">
      <c r="A27" s="103" t="s">
        <v>85</v>
      </c>
      <c r="B27" s="72" t="s">
        <v>63</v>
      </c>
      <c r="C27" s="72" t="s">
        <v>23</v>
      </c>
      <c r="D27" s="76" t="s">
        <v>51</v>
      </c>
      <c r="E27" s="77"/>
      <c r="F27" s="77"/>
      <c r="G27" s="72"/>
      <c r="H27" s="72"/>
      <c r="I27" s="72"/>
      <c r="J27" s="72"/>
      <c r="K27" s="72"/>
      <c r="L27" s="72"/>
      <c r="M27" s="72"/>
      <c r="N27" s="72"/>
      <c r="O27" s="120">
        <v>7</v>
      </c>
      <c r="P27" s="20"/>
    </row>
    <row r="28" spans="1:16" x14ac:dyDescent="0.25">
      <c r="A28" s="103"/>
      <c r="B28" s="69"/>
      <c r="C28" s="17"/>
      <c r="D28" s="35"/>
      <c r="E28" s="35"/>
      <c r="F28" s="17"/>
      <c r="G28" s="17"/>
      <c r="H28" s="17"/>
      <c r="I28" s="17"/>
      <c r="J28" s="17"/>
      <c r="K28" s="17"/>
      <c r="L28" s="17"/>
      <c r="M28" s="17"/>
      <c r="N28" s="17"/>
      <c r="O28" s="36"/>
      <c r="P28" s="20"/>
    </row>
    <row r="29" spans="1:16" x14ac:dyDescent="0.25">
      <c r="A29" s="103" t="s">
        <v>89</v>
      </c>
      <c r="B29" s="114" t="s">
        <v>73</v>
      </c>
      <c r="C29" s="37" t="s">
        <v>15</v>
      </c>
      <c r="D29" s="156" t="s">
        <v>54</v>
      </c>
      <c r="E29" s="38"/>
      <c r="F29" s="108" t="s">
        <v>10</v>
      </c>
      <c r="G29" s="108">
        <v>14</v>
      </c>
      <c r="H29" s="109">
        <f>G29</f>
        <v>14</v>
      </c>
      <c r="I29" s="39"/>
      <c r="J29" s="37"/>
      <c r="K29" s="39"/>
      <c r="L29" s="41"/>
      <c r="M29" s="39"/>
      <c r="N29" s="42">
        <v>1</v>
      </c>
      <c r="O29" s="43"/>
      <c r="P29" s="20"/>
    </row>
    <row r="30" spans="1:16" x14ac:dyDescent="0.25">
      <c r="A30" s="103" t="s">
        <v>89</v>
      </c>
      <c r="B30" s="114" t="s">
        <v>74</v>
      </c>
      <c r="C30" s="37" t="s">
        <v>15</v>
      </c>
      <c r="D30" s="156" t="s">
        <v>55</v>
      </c>
      <c r="E30" s="38"/>
      <c r="F30" s="108" t="s">
        <v>10</v>
      </c>
      <c r="G30" s="108">
        <v>17.5</v>
      </c>
      <c r="H30" s="109">
        <f t="shared" ref="H30" si="2">G30</f>
        <v>17.5</v>
      </c>
      <c r="I30" s="39"/>
      <c r="J30" s="37"/>
      <c r="K30" s="39"/>
      <c r="L30" s="41"/>
      <c r="M30" s="39"/>
      <c r="N30" s="42">
        <v>1</v>
      </c>
      <c r="O30" s="53"/>
      <c r="P30" s="20"/>
    </row>
    <row r="31" spans="1:16" s="18" customFormat="1" ht="16.2" thickBot="1" x14ac:dyDescent="0.3">
      <c r="A31" s="103"/>
      <c r="B31" s="70"/>
      <c r="C31" s="21"/>
      <c r="D31" s="47"/>
      <c r="E31" s="47"/>
      <c r="F31" s="48"/>
      <c r="G31" s="48"/>
      <c r="H31" s="21"/>
      <c r="I31" s="21"/>
      <c r="J31" s="21"/>
      <c r="K31" s="21"/>
      <c r="L31" s="21"/>
      <c r="M31" s="49"/>
      <c r="N31" s="21"/>
      <c r="O31" s="22"/>
      <c r="P31" s="20"/>
    </row>
    <row r="32" spans="1:16" s="18" customFormat="1" ht="18" customHeight="1" thickBot="1" x14ac:dyDescent="0.3">
      <c r="A32" s="103" t="s">
        <v>86</v>
      </c>
      <c r="B32" s="72" t="s">
        <v>64</v>
      </c>
      <c r="C32" s="72" t="s">
        <v>23</v>
      </c>
      <c r="D32" s="76" t="s">
        <v>52</v>
      </c>
      <c r="E32" s="77"/>
      <c r="F32" s="79"/>
      <c r="G32" s="80"/>
      <c r="H32" s="81"/>
      <c r="I32" s="81"/>
      <c r="J32" s="81"/>
      <c r="K32" s="81"/>
      <c r="L32" s="81"/>
      <c r="M32" s="72"/>
      <c r="N32" s="81"/>
      <c r="O32" s="120">
        <v>8</v>
      </c>
      <c r="P32" s="20"/>
    </row>
    <row r="33" spans="1:16" s="18" customFormat="1" x14ac:dyDescent="0.25">
      <c r="A33" s="103"/>
      <c r="B33" s="55"/>
      <c r="C33" s="23"/>
      <c r="D33" s="15"/>
      <c r="E33" s="15"/>
      <c r="F33" s="50"/>
      <c r="G33" s="50"/>
      <c r="H33" s="23"/>
      <c r="I33" s="23"/>
      <c r="J33" s="23"/>
      <c r="K33" s="23"/>
      <c r="L33" s="23"/>
      <c r="M33" s="23"/>
      <c r="N33" s="23"/>
      <c r="O33" s="46"/>
      <c r="P33" s="20"/>
    </row>
    <row r="34" spans="1:16" s="18" customFormat="1" x14ac:dyDescent="0.25">
      <c r="A34" s="103" t="s">
        <v>89</v>
      </c>
      <c r="B34" s="114" t="s">
        <v>75</v>
      </c>
      <c r="C34" s="37" t="s">
        <v>15</v>
      </c>
      <c r="D34" s="156" t="s">
        <v>56</v>
      </c>
      <c r="E34" s="38"/>
      <c r="F34" s="108" t="s">
        <v>10</v>
      </c>
      <c r="G34" s="108">
        <v>21</v>
      </c>
      <c r="H34" s="109">
        <f t="shared" ref="H34:H35" si="3">G34</f>
        <v>21</v>
      </c>
      <c r="I34" s="39"/>
      <c r="J34" s="37"/>
      <c r="K34" s="39"/>
      <c r="L34" s="41"/>
      <c r="M34" s="39"/>
      <c r="N34" s="42">
        <v>1</v>
      </c>
      <c r="O34" s="46"/>
      <c r="P34" s="20"/>
    </row>
    <row r="35" spans="1:16" s="18" customFormat="1" x14ac:dyDescent="0.25">
      <c r="A35" s="103" t="s">
        <v>89</v>
      </c>
      <c r="B35" s="114" t="s">
        <v>76</v>
      </c>
      <c r="C35" s="37" t="s">
        <v>15</v>
      </c>
      <c r="D35" s="156" t="s">
        <v>57</v>
      </c>
      <c r="E35" s="38"/>
      <c r="F35" s="108" t="s">
        <v>10</v>
      </c>
      <c r="G35" s="108">
        <v>21</v>
      </c>
      <c r="H35" s="109">
        <f t="shared" si="3"/>
        <v>21</v>
      </c>
      <c r="I35" s="39"/>
      <c r="J35" s="37"/>
      <c r="K35" s="39"/>
      <c r="L35" s="41"/>
      <c r="M35" s="39"/>
      <c r="N35" s="42">
        <v>1</v>
      </c>
      <c r="O35" s="46"/>
      <c r="P35" s="20"/>
    </row>
    <row r="36" spans="1:16" s="14" customFormat="1" ht="16.2" thickBot="1" x14ac:dyDescent="0.3">
      <c r="A36" s="101"/>
      <c r="B36" s="55"/>
      <c r="C36" s="23"/>
      <c r="D36" s="51"/>
      <c r="E36" s="51"/>
      <c r="F36" s="52"/>
      <c r="G36" s="50"/>
      <c r="H36" s="23"/>
      <c r="I36" s="23"/>
      <c r="J36" s="23"/>
      <c r="K36" s="23"/>
      <c r="L36" s="23"/>
      <c r="M36" s="23"/>
      <c r="N36" s="23"/>
      <c r="O36" s="53"/>
      <c r="P36" s="19"/>
    </row>
    <row r="37" spans="1:16" s="14" customFormat="1" ht="18" customHeight="1" thickBot="1" x14ac:dyDescent="0.3">
      <c r="A37" s="103" t="s">
        <v>87</v>
      </c>
      <c r="B37" s="72" t="s">
        <v>77</v>
      </c>
      <c r="C37" s="72" t="s">
        <v>23</v>
      </c>
      <c r="D37" s="76" t="s">
        <v>53</v>
      </c>
      <c r="E37" s="77"/>
      <c r="F37" s="76"/>
      <c r="G37" s="82"/>
      <c r="H37" s="72"/>
      <c r="I37" s="72"/>
      <c r="J37" s="72"/>
      <c r="K37" s="72"/>
      <c r="L37" s="72"/>
      <c r="M37" s="72"/>
      <c r="N37" s="72"/>
      <c r="O37" s="78">
        <v>5</v>
      </c>
      <c r="P37" s="20"/>
    </row>
    <row r="38" spans="1:16" x14ac:dyDescent="0.25">
      <c r="A38" s="103"/>
      <c r="B38" s="69"/>
      <c r="C38" s="17"/>
      <c r="D38" s="35"/>
      <c r="E38" s="35"/>
      <c r="F38" s="54"/>
      <c r="G38" s="54"/>
      <c r="H38" s="17"/>
      <c r="I38" s="17"/>
      <c r="J38" s="17"/>
      <c r="K38" s="17"/>
      <c r="L38" s="17"/>
      <c r="M38" s="17"/>
      <c r="N38" s="17"/>
      <c r="O38" s="36"/>
      <c r="P38" s="20"/>
    </row>
    <row r="39" spans="1:16" x14ac:dyDescent="0.25">
      <c r="A39" s="103"/>
      <c r="B39" s="55" t="s">
        <v>78</v>
      </c>
      <c r="C39" s="37" t="s">
        <v>15</v>
      </c>
      <c r="D39" s="156" t="s">
        <v>58</v>
      </c>
      <c r="E39" s="38"/>
      <c r="F39" s="108" t="s">
        <v>10</v>
      </c>
      <c r="G39" s="108">
        <v>21</v>
      </c>
      <c r="H39" s="109">
        <f t="shared" ref="H39" si="4">G39</f>
        <v>21</v>
      </c>
      <c r="I39" s="39"/>
      <c r="J39" s="37"/>
      <c r="K39" s="39"/>
      <c r="L39" s="41"/>
      <c r="M39" s="39"/>
      <c r="N39" s="42">
        <v>1</v>
      </c>
      <c r="O39" s="43"/>
      <c r="P39" s="20"/>
    </row>
    <row r="40" spans="1:16" ht="16.2" thickBot="1" x14ac:dyDescent="0.3">
      <c r="A40" s="103"/>
      <c r="B40" s="55"/>
      <c r="C40" s="23"/>
      <c r="D40" s="111"/>
      <c r="E40" s="112"/>
      <c r="F40" s="50"/>
      <c r="G40" s="50"/>
      <c r="H40" s="50"/>
      <c r="I40" s="23"/>
      <c r="J40" s="23"/>
      <c r="K40" s="23"/>
      <c r="L40" s="50"/>
      <c r="M40" s="23"/>
      <c r="N40" s="113"/>
      <c r="O40" s="53"/>
      <c r="P40" s="20"/>
    </row>
    <row r="41" spans="1:16" s="14" customFormat="1" ht="18" customHeight="1" thickBot="1" x14ac:dyDescent="0.3">
      <c r="A41" s="103" t="s">
        <v>88</v>
      </c>
      <c r="B41" s="72" t="s">
        <v>79</v>
      </c>
      <c r="C41" s="72" t="s">
        <v>23</v>
      </c>
      <c r="D41" s="150" t="s">
        <v>202</v>
      </c>
      <c r="E41" s="77"/>
      <c r="F41" s="76"/>
      <c r="G41" s="82"/>
      <c r="H41" s="72"/>
      <c r="I41" s="72"/>
      <c r="J41" s="72"/>
      <c r="K41" s="72"/>
      <c r="L41" s="72"/>
      <c r="M41" s="72"/>
      <c r="N41" s="72"/>
      <c r="O41" s="120">
        <v>10</v>
      </c>
      <c r="P41" s="20"/>
    </row>
    <row r="42" spans="1:16" x14ac:dyDescent="0.25">
      <c r="A42" s="103"/>
      <c r="B42" s="69"/>
      <c r="C42" s="17"/>
      <c r="D42" s="35"/>
      <c r="E42" s="35"/>
      <c r="F42" s="54"/>
      <c r="G42" s="54"/>
      <c r="H42" s="17"/>
      <c r="I42" s="17"/>
      <c r="J42" s="17"/>
      <c r="K42" s="17"/>
      <c r="L42" s="17"/>
      <c r="M42" s="17"/>
      <c r="N42" s="17"/>
      <c r="O42" s="36"/>
      <c r="P42" s="20"/>
    </row>
    <row r="43" spans="1:16" x14ac:dyDescent="0.25">
      <c r="A43" s="103" t="s">
        <v>89</v>
      </c>
      <c r="B43" s="114" t="s">
        <v>80</v>
      </c>
      <c r="C43" s="37" t="s">
        <v>15</v>
      </c>
      <c r="D43" s="157" t="s">
        <v>206</v>
      </c>
      <c r="E43" s="38"/>
      <c r="F43" s="108" t="s">
        <v>10</v>
      </c>
      <c r="G43" s="108">
        <v>10.5</v>
      </c>
      <c r="H43" s="109">
        <f t="shared" ref="H43" si="5">G43</f>
        <v>10.5</v>
      </c>
      <c r="I43" s="39"/>
      <c r="J43" s="37"/>
      <c r="K43" s="39"/>
      <c r="L43" s="41"/>
      <c r="M43" s="39"/>
      <c r="N43" s="155">
        <v>1</v>
      </c>
      <c r="O43" s="43"/>
      <c r="P43" s="20"/>
    </row>
    <row r="44" spans="1:16" x14ac:dyDescent="0.25">
      <c r="A44" s="103" t="s">
        <v>89</v>
      </c>
      <c r="B44" s="114" t="s">
        <v>205</v>
      </c>
      <c r="C44" s="37" t="s">
        <v>15</v>
      </c>
      <c r="D44" s="157" t="s">
        <v>207</v>
      </c>
      <c r="E44" s="38"/>
      <c r="F44" s="108" t="s">
        <v>208</v>
      </c>
      <c r="G44" s="108"/>
      <c r="H44" s="109"/>
      <c r="I44" s="39"/>
      <c r="J44" s="37"/>
      <c r="K44" s="39"/>
      <c r="L44" s="41"/>
      <c r="M44" s="39"/>
      <c r="N44" s="155">
        <v>2</v>
      </c>
      <c r="O44" s="43"/>
      <c r="P44" s="20"/>
    </row>
    <row r="45" spans="1:16" ht="16.2" thickBot="1" x14ac:dyDescent="0.3">
      <c r="A45" s="104"/>
      <c r="B45" s="70"/>
      <c r="C45" s="21"/>
      <c r="D45" s="57"/>
      <c r="E45" s="47"/>
      <c r="F45" s="21"/>
      <c r="G45" s="21"/>
      <c r="H45" s="21"/>
      <c r="I45" s="21"/>
      <c r="J45" s="21"/>
      <c r="K45" s="21"/>
      <c r="L45" s="21"/>
      <c r="M45" s="21"/>
      <c r="N45" s="21"/>
      <c r="O45" s="22"/>
      <c r="P45" s="19"/>
    </row>
    <row r="46" spans="1:16" x14ac:dyDescent="0.25">
      <c r="A46" s="142"/>
      <c r="B46" s="55"/>
      <c r="C46" s="23"/>
      <c r="D46" s="163"/>
      <c r="E46" s="15"/>
      <c r="F46" s="23"/>
      <c r="G46" s="23"/>
      <c r="H46" s="23"/>
      <c r="I46" s="23"/>
      <c r="J46" s="23"/>
      <c r="K46" s="23"/>
      <c r="L46" s="23"/>
      <c r="M46" s="23"/>
      <c r="N46" s="23"/>
      <c r="O46" s="164"/>
      <c r="P46" s="19"/>
    </row>
    <row r="47" spans="1:16" x14ac:dyDescent="0.25">
      <c r="A47" s="142"/>
      <c r="B47" s="55"/>
      <c r="C47" s="23"/>
      <c r="D47" s="166" t="s">
        <v>217</v>
      </c>
      <c r="E47" s="15"/>
      <c r="F47" s="23"/>
      <c r="G47" s="23"/>
      <c r="H47" s="23"/>
      <c r="I47" s="23"/>
      <c r="J47" s="23"/>
      <c r="K47" s="23"/>
      <c r="L47" s="23"/>
      <c r="M47" s="23"/>
      <c r="N47" s="23"/>
      <c r="O47" s="164"/>
      <c r="P47" s="19"/>
    </row>
    <row r="49" spans="1:15" x14ac:dyDescent="0.25">
      <c r="A49" s="233" t="s">
        <v>124</v>
      </c>
      <c r="B49" s="233"/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  <c r="O49" s="233"/>
    </row>
  </sheetData>
  <mergeCells count="5">
    <mergeCell ref="H2:O2"/>
    <mergeCell ref="H3:O3"/>
    <mergeCell ref="H1:O1"/>
    <mergeCell ref="D1:D2"/>
    <mergeCell ref="A49:O49"/>
  </mergeCells>
  <conditionalFormatting sqref="N5:O5 B10:O10 B5:H5 B17:O17 B7:O8 C27:O27 C24:O25 B32:O32 B37:O37">
    <cfRule type="expression" dxfId="249" priority="66">
      <formula>#REF!="DU et autres"</formula>
    </cfRule>
    <cfRule type="expression" dxfId="248" priority="67">
      <formula>#REF!="AGREG"</formula>
    </cfRule>
    <cfRule type="expression" dxfId="247" priority="68">
      <formula>#REF!="Master"</formula>
    </cfRule>
    <cfRule type="expression" dxfId="246" priority="69">
      <formula>#REF!="Licence"</formula>
    </cfRule>
    <cfRule type="expression" dxfId="245" priority="70">
      <formula>#REF!="Licence pro"</formula>
    </cfRule>
  </conditionalFormatting>
  <conditionalFormatting sqref="C41:O41">
    <cfRule type="expression" dxfId="244" priority="11">
      <formula>#REF!="DU et autres"</formula>
    </cfRule>
    <cfRule type="expression" dxfId="243" priority="12">
      <formula>#REF!="AGREG"</formula>
    </cfRule>
    <cfRule type="expression" dxfId="242" priority="13">
      <formula>#REF!="Master"</formula>
    </cfRule>
    <cfRule type="expression" dxfId="241" priority="14">
      <formula>#REF!="Licence"</formula>
    </cfRule>
    <cfRule type="expression" dxfId="240" priority="15">
      <formula>#REF!="Licence pro"</formula>
    </cfRule>
  </conditionalFormatting>
  <conditionalFormatting sqref="B27 B24:B25">
    <cfRule type="expression" dxfId="239" priority="6">
      <formula>#REF!="DU et autres"</formula>
    </cfRule>
    <cfRule type="expression" dxfId="238" priority="7">
      <formula>#REF!="AGREG"</formula>
    </cfRule>
    <cfRule type="expression" dxfId="237" priority="8">
      <formula>#REF!="Master"</formula>
    </cfRule>
    <cfRule type="expression" dxfId="236" priority="9">
      <formula>#REF!="Licence"</formula>
    </cfRule>
    <cfRule type="expression" dxfId="235" priority="10">
      <formula>#REF!="Licence pro"</formula>
    </cfRule>
  </conditionalFormatting>
  <conditionalFormatting sqref="B41">
    <cfRule type="expression" dxfId="234" priority="1">
      <formula>#REF!="DU et autres"</formula>
    </cfRule>
    <cfRule type="expression" dxfId="233" priority="2">
      <formula>#REF!="AGREG"</formula>
    </cfRule>
    <cfRule type="expression" dxfId="232" priority="3">
      <formula>#REF!="Master"</formula>
    </cfRule>
    <cfRule type="expression" dxfId="231" priority="4">
      <formula>#REF!="Licence"</formula>
    </cfRule>
    <cfRule type="expression" dxfId="230" priority="5">
      <formula>#REF!="Licence pro"</formula>
    </cfRule>
  </conditionalFormatting>
  <dataValidations count="2">
    <dataValidation type="list" allowBlank="1" showInputMessage="1" showErrorMessage="1" sqref="F40">
      <formula1>"CM,TD,TIC,langues,stage"</formula1>
    </dataValidation>
    <dataValidation type="list" errorStyle="warning" allowBlank="1" showInputMessage="1" showErrorMessage="1" sqref="F12:F15 F19:F22 F29:F30 F34:F35 F39 F43:F44">
      <formula1>"CM,TD,TIC,Langue,à dist.,stage,mémoire"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50" orientation="portrait" r:id="rId1"/>
  <headerFooter alignWithMargins="0">
    <oddFooter>&amp;L&amp;D&amp;R&amp;F
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theme="8" tint="0.59999389629810485"/>
    <pageSetUpPr fitToPage="1"/>
  </sheetPr>
  <dimension ref="A1:R48"/>
  <sheetViews>
    <sheetView topLeftCell="A12" zoomScale="68" zoomScaleNormal="68" workbookViewId="0">
      <selection activeCell="A37" sqref="A37"/>
    </sheetView>
  </sheetViews>
  <sheetFormatPr baseColWidth="10" defaultColWidth="11.44140625" defaultRowHeight="15.6" outlineLevelRow="1" outlineLevelCol="1" x14ac:dyDescent="0.25"/>
  <cols>
    <col min="1" max="1" width="15.6640625" style="14" customWidth="1"/>
    <col min="2" max="2" width="20.6640625" style="14" customWidth="1" outlineLevel="1"/>
    <col min="3" max="3" width="10.6640625" style="16" customWidth="1"/>
    <col min="4" max="4" width="70.6640625" style="16" customWidth="1"/>
    <col min="5" max="7" width="10.6640625" style="16" customWidth="1"/>
    <col min="8" max="8" width="15.6640625" style="16" customWidth="1"/>
    <col min="9" max="9" width="7.44140625" style="16" hidden="1" customWidth="1"/>
    <col min="10" max="11" width="8.44140625" style="16" hidden="1" customWidth="1"/>
    <col min="12" max="12" width="11.6640625" style="16" hidden="1" customWidth="1"/>
    <col min="13" max="13" width="9.44140625" style="16" hidden="1" customWidth="1"/>
    <col min="14" max="15" width="10.6640625" style="16" customWidth="1"/>
    <col min="16" max="16" width="9.109375" style="16" customWidth="1"/>
    <col min="17" max="17" width="11.44140625" style="16"/>
    <col min="18" max="18" width="15.44140625" style="16" bestFit="1" customWidth="1"/>
    <col min="19" max="16384" width="11.44140625" style="16"/>
  </cols>
  <sheetData>
    <row r="1" spans="1:18" s="5" customFormat="1" ht="45" customHeight="1" thickBot="1" x14ac:dyDescent="0.35">
      <c r="A1" s="100"/>
      <c r="B1" s="99" t="s">
        <v>34</v>
      </c>
      <c r="C1" s="1"/>
      <c r="D1" s="231" t="s">
        <v>125</v>
      </c>
      <c r="E1" s="60"/>
      <c r="F1" s="3"/>
      <c r="G1" s="1"/>
      <c r="H1" s="228" t="s">
        <v>0</v>
      </c>
      <c r="I1" s="229"/>
      <c r="J1" s="229"/>
      <c r="K1" s="229"/>
      <c r="L1" s="229"/>
      <c r="M1" s="229"/>
      <c r="N1" s="229"/>
      <c r="O1" s="230"/>
      <c r="P1" s="4"/>
    </row>
    <row r="2" spans="1:18" s="5" customFormat="1" ht="45" customHeight="1" thickBot="1" x14ac:dyDescent="0.35">
      <c r="A2" s="101"/>
      <c r="B2" s="62" t="s">
        <v>92</v>
      </c>
      <c r="C2" s="6"/>
      <c r="D2" s="232"/>
      <c r="E2" s="61"/>
      <c r="F2" s="7"/>
      <c r="G2" s="6"/>
      <c r="H2" s="222" t="s">
        <v>203</v>
      </c>
      <c r="I2" s="223"/>
      <c r="J2" s="223"/>
      <c r="K2" s="223"/>
      <c r="L2" s="223"/>
      <c r="M2" s="223"/>
      <c r="N2" s="223"/>
      <c r="O2" s="224"/>
      <c r="P2" s="8"/>
    </row>
    <row r="3" spans="1:18" s="5" customFormat="1" ht="45" customHeight="1" outlineLevel="1" thickBot="1" x14ac:dyDescent="0.3">
      <c r="A3" s="101" t="s">
        <v>137</v>
      </c>
      <c r="B3" s="59"/>
      <c r="C3" s="2"/>
      <c r="D3" s="24"/>
      <c r="E3" s="24"/>
      <c r="F3" s="9"/>
      <c r="G3" s="2"/>
      <c r="H3" s="225" t="s">
        <v>204</v>
      </c>
      <c r="I3" s="226"/>
      <c r="J3" s="226"/>
      <c r="K3" s="226"/>
      <c r="L3" s="226"/>
      <c r="M3" s="226"/>
      <c r="N3" s="226"/>
      <c r="O3" s="227"/>
      <c r="P3" s="10"/>
    </row>
    <row r="4" spans="1:18" s="5" customFormat="1" ht="47.4" thickBot="1" x14ac:dyDescent="0.3">
      <c r="A4" s="63" t="s">
        <v>18</v>
      </c>
      <c r="B4" s="105" t="s">
        <v>19</v>
      </c>
      <c r="C4" s="65" t="s">
        <v>17</v>
      </c>
      <c r="D4" s="66" t="s">
        <v>16</v>
      </c>
      <c r="E4" s="63" t="s">
        <v>12</v>
      </c>
      <c r="F4" s="63" t="s">
        <v>17</v>
      </c>
      <c r="G4" s="63" t="s">
        <v>13</v>
      </c>
      <c r="H4" s="63" t="s">
        <v>8</v>
      </c>
      <c r="I4" s="63" t="s">
        <v>2</v>
      </c>
      <c r="J4" s="63" t="s">
        <v>3</v>
      </c>
      <c r="K4" s="63" t="s">
        <v>4</v>
      </c>
      <c r="L4" s="63" t="s">
        <v>5</v>
      </c>
      <c r="M4" s="63" t="s">
        <v>14</v>
      </c>
      <c r="N4" s="67" t="s">
        <v>9</v>
      </c>
      <c r="O4" s="63" t="s">
        <v>6</v>
      </c>
      <c r="P4" s="159" t="s">
        <v>212</v>
      </c>
    </row>
    <row r="5" spans="1:18" s="5" customFormat="1" ht="35.1" customHeight="1" thickBot="1" x14ac:dyDescent="0.3">
      <c r="A5" s="129" t="s">
        <v>128</v>
      </c>
      <c r="B5" s="130"/>
      <c r="C5" s="86"/>
      <c r="D5" s="87" t="s">
        <v>7</v>
      </c>
      <c r="E5" s="85"/>
      <c r="F5" s="85"/>
      <c r="G5" s="85"/>
      <c r="H5" s="85"/>
      <c r="I5" s="88"/>
      <c r="J5" s="85"/>
      <c r="K5" s="85"/>
      <c r="L5" s="85"/>
      <c r="M5" s="85"/>
      <c r="N5" s="89"/>
      <c r="O5" s="90">
        <v>60</v>
      </c>
      <c r="P5" s="10"/>
    </row>
    <row r="6" spans="1:18" s="13" customFormat="1" ht="12.15" customHeight="1" thickBot="1" x14ac:dyDescent="0.3">
      <c r="A6" s="131"/>
      <c r="B6" s="132"/>
      <c r="C6" s="25"/>
      <c r="D6" s="21"/>
      <c r="E6" s="21"/>
      <c r="F6" s="25"/>
      <c r="G6" s="25"/>
      <c r="H6" s="25"/>
      <c r="I6" s="25"/>
      <c r="J6" s="25"/>
      <c r="K6" s="25"/>
      <c r="L6" s="25"/>
      <c r="M6" s="25"/>
      <c r="N6" s="25"/>
      <c r="O6" s="26"/>
      <c r="P6" s="12"/>
    </row>
    <row r="7" spans="1:18" s="14" customFormat="1" ht="25.05" customHeight="1" thickBot="1" x14ac:dyDescent="0.3">
      <c r="A7" s="133" t="s">
        <v>129</v>
      </c>
      <c r="B7" s="134" t="s">
        <v>126</v>
      </c>
      <c r="C7" s="72" t="s">
        <v>21</v>
      </c>
      <c r="D7" s="73" t="s">
        <v>29</v>
      </c>
      <c r="E7" s="74"/>
      <c r="F7" s="71"/>
      <c r="G7" s="71"/>
      <c r="H7" s="71"/>
      <c r="I7" s="72"/>
      <c r="J7" s="72"/>
      <c r="K7" s="72"/>
      <c r="L7" s="72">
        <f>SUM(L9:L23)</f>
        <v>0</v>
      </c>
      <c r="M7" s="72">
        <f>SUM(M9:M23)</f>
        <v>0</v>
      </c>
      <c r="N7" s="72"/>
      <c r="O7" s="75"/>
      <c r="P7" s="15"/>
    </row>
    <row r="8" spans="1:18" s="14" customFormat="1" ht="25.05" customHeight="1" thickBot="1" x14ac:dyDescent="0.3">
      <c r="A8" s="129" t="s">
        <v>130</v>
      </c>
      <c r="B8" s="134" t="s">
        <v>127</v>
      </c>
      <c r="C8" s="72" t="s">
        <v>22</v>
      </c>
      <c r="D8" s="73" t="s">
        <v>20</v>
      </c>
      <c r="E8" s="74"/>
      <c r="F8" s="71"/>
      <c r="G8" s="71"/>
      <c r="H8" s="71"/>
      <c r="I8" s="72"/>
      <c r="J8" s="72"/>
      <c r="K8" s="72"/>
      <c r="L8" s="72">
        <f>SUM(L10:L23)</f>
        <v>0</v>
      </c>
      <c r="M8" s="72">
        <f>SUM(M10:M23)</f>
        <v>0</v>
      </c>
      <c r="N8" s="72"/>
      <c r="O8" s="110">
        <f>SUM(O10:O23)</f>
        <v>30</v>
      </c>
      <c r="P8" s="15" t="s">
        <v>214</v>
      </c>
    </row>
    <row r="9" spans="1:18" ht="12.15" customHeight="1" thickBot="1" x14ac:dyDescent="0.3">
      <c r="A9" s="103"/>
      <c r="B9" s="68"/>
      <c r="C9" s="27"/>
      <c r="D9" s="28"/>
      <c r="E9" s="29"/>
      <c r="F9" s="28"/>
      <c r="G9" s="30"/>
      <c r="H9" s="30"/>
      <c r="I9" s="30"/>
      <c r="J9" s="30"/>
      <c r="K9" s="31"/>
      <c r="L9" s="31"/>
      <c r="M9" s="32"/>
      <c r="N9" s="30"/>
      <c r="O9" s="33"/>
      <c r="P9" s="20"/>
      <c r="Q9" s="14"/>
      <c r="R9" s="14"/>
    </row>
    <row r="10" spans="1:18" s="14" customFormat="1" ht="18" customHeight="1" thickBot="1" x14ac:dyDescent="0.3">
      <c r="A10" s="128" t="s">
        <v>81</v>
      </c>
      <c r="B10" s="72" t="s">
        <v>59</v>
      </c>
      <c r="C10" s="72" t="s">
        <v>23</v>
      </c>
      <c r="D10" s="76" t="s">
        <v>41</v>
      </c>
      <c r="E10" s="77"/>
      <c r="F10" s="77"/>
      <c r="G10" s="72"/>
      <c r="H10" s="72"/>
      <c r="I10" s="72"/>
      <c r="J10" s="72"/>
      <c r="K10" s="72"/>
      <c r="L10" s="72"/>
      <c r="M10" s="72"/>
      <c r="N10" s="72"/>
      <c r="O10" s="120">
        <v>15</v>
      </c>
      <c r="P10" s="20"/>
      <c r="Q10" s="16"/>
      <c r="R10" s="34"/>
    </row>
    <row r="11" spans="1:18" x14ac:dyDescent="0.25">
      <c r="A11" s="103"/>
      <c r="B11" s="69"/>
      <c r="C11" s="17"/>
      <c r="D11" s="35"/>
      <c r="E11" s="35"/>
      <c r="F11" s="17"/>
      <c r="G11" s="17"/>
      <c r="H11" s="17"/>
      <c r="I11" s="17"/>
      <c r="J11" s="17"/>
      <c r="K11" s="17"/>
      <c r="L11" s="17"/>
      <c r="M11" s="17"/>
      <c r="N11" s="17"/>
      <c r="O11" s="36"/>
      <c r="P11" s="20"/>
    </row>
    <row r="12" spans="1:18" x14ac:dyDescent="0.25">
      <c r="A12" s="103" t="s">
        <v>90</v>
      </c>
      <c r="B12" s="114" t="s">
        <v>65</v>
      </c>
      <c r="C12" s="37" t="s">
        <v>15</v>
      </c>
      <c r="D12" s="156" t="s">
        <v>43</v>
      </c>
      <c r="E12" s="38"/>
      <c r="F12" s="108" t="s">
        <v>10</v>
      </c>
      <c r="G12" s="108">
        <v>21</v>
      </c>
      <c r="H12" s="109">
        <v>0</v>
      </c>
      <c r="I12" s="39"/>
      <c r="J12" s="37"/>
      <c r="K12" s="40"/>
      <c r="L12" s="41"/>
      <c r="M12" s="39"/>
      <c r="N12" s="42">
        <v>1</v>
      </c>
      <c r="O12" s="43"/>
      <c r="P12" s="20"/>
    </row>
    <row r="13" spans="1:18" x14ac:dyDescent="0.25">
      <c r="A13" s="103" t="s">
        <v>90</v>
      </c>
      <c r="B13" s="114" t="s">
        <v>66</v>
      </c>
      <c r="C13" s="37" t="s">
        <v>15</v>
      </c>
      <c r="D13" s="156" t="s">
        <v>44</v>
      </c>
      <c r="E13" s="38"/>
      <c r="F13" s="108" t="s">
        <v>10</v>
      </c>
      <c r="G13" s="108">
        <v>21</v>
      </c>
      <c r="H13" s="109">
        <v>0</v>
      </c>
      <c r="I13" s="39"/>
      <c r="J13" s="37"/>
      <c r="K13" s="40"/>
      <c r="L13" s="41"/>
      <c r="M13" s="39"/>
      <c r="N13" s="42">
        <v>1</v>
      </c>
      <c r="O13" s="53"/>
      <c r="P13" s="20"/>
    </row>
    <row r="14" spans="1:18" x14ac:dyDescent="0.25">
      <c r="A14" s="103" t="s">
        <v>90</v>
      </c>
      <c r="B14" s="114" t="s">
        <v>67</v>
      </c>
      <c r="C14" s="37" t="s">
        <v>15</v>
      </c>
      <c r="D14" s="156" t="s">
        <v>45</v>
      </c>
      <c r="E14" s="38"/>
      <c r="F14" s="108" t="s">
        <v>10</v>
      </c>
      <c r="G14" s="108">
        <v>21</v>
      </c>
      <c r="H14" s="109">
        <v>0</v>
      </c>
      <c r="I14" s="39"/>
      <c r="J14" s="37"/>
      <c r="K14" s="40"/>
      <c r="L14" s="41"/>
      <c r="M14" s="39"/>
      <c r="N14" s="42">
        <v>1</v>
      </c>
      <c r="O14" s="53"/>
      <c r="P14" s="20"/>
    </row>
    <row r="15" spans="1:18" x14ac:dyDescent="0.25">
      <c r="A15" s="103" t="s">
        <v>90</v>
      </c>
      <c r="B15" s="114" t="s">
        <v>68</v>
      </c>
      <c r="C15" s="37" t="s">
        <v>15</v>
      </c>
      <c r="D15" s="156" t="s">
        <v>46</v>
      </c>
      <c r="E15" s="44"/>
      <c r="F15" s="108" t="s">
        <v>10</v>
      </c>
      <c r="G15" s="108">
        <v>17.5</v>
      </c>
      <c r="H15" s="109">
        <v>0</v>
      </c>
      <c r="I15" s="39"/>
      <c r="J15" s="37"/>
      <c r="K15" s="39"/>
      <c r="L15" s="45"/>
      <c r="M15" s="39"/>
      <c r="N15" s="42">
        <v>1</v>
      </c>
      <c r="O15" s="46"/>
      <c r="P15" s="20"/>
    </row>
    <row r="16" spans="1:18" s="18" customFormat="1" ht="16.2" thickBot="1" x14ac:dyDescent="0.3">
      <c r="A16" s="103"/>
      <c r="B16" s="70"/>
      <c r="C16" s="21"/>
      <c r="D16" s="47"/>
      <c r="E16" s="47"/>
      <c r="F16" s="48"/>
      <c r="G16" s="48"/>
      <c r="H16" s="21"/>
      <c r="I16" s="21"/>
      <c r="J16" s="21"/>
      <c r="K16" s="21"/>
      <c r="L16" s="21"/>
      <c r="M16" s="49"/>
      <c r="N16" s="21"/>
      <c r="O16" s="22"/>
      <c r="P16" s="20"/>
    </row>
    <row r="17" spans="1:16" s="18" customFormat="1" ht="18" customHeight="1" thickBot="1" x14ac:dyDescent="0.3">
      <c r="A17" s="128" t="s">
        <v>82</v>
      </c>
      <c r="B17" s="72" t="s">
        <v>60</v>
      </c>
      <c r="C17" s="72" t="s">
        <v>23</v>
      </c>
      <c r="D17" s="76" t="s">
        <v>42</v>
      </c>
      <c r="E17" s="77"/>
      <c r="F17" s="79"/>
      <c r="G17" s="80"/>
      <c r="H17" s="81"/>
      <c r="I17" s="81"/>
      <c r="J17" s="81"/>
      <c r="K17" s="81"/>
      <c r="L17" s="81"/>
      <c r="M17" s="72"/>
      <c r="N17" s="81"/>
      <c r="O17" s="78">
        <v>15</v>
      </c>
      <c r="P17" s="20"/>
    </row>
    <row r="18" spans="1:16" s="18" customFormat="1" x14ac:dyDescent="0.25">
      <c r="A18" s="103"/>
      <c r="B18" s="55"/>
      <c r="C18" s="23"/>
      <c r="D18" s="15"/>
      <c r="E18" s="15"/>
      <c r="F18" s="50"/>
      <c r="G18" s="50"/>
      <c r="H18" s="23"/>
      <c r="I18" s="23"/>
      <c r="J18" s="23"/>
      <c r="K18" s="23"/>
      <c r="L18" s="23"/>
      <c r="M18" s="23"/>
      <c r="N18" s="23"/>
      <c r="O18" s="46"/>
      <c r="P18" s="20"/>
    </row>
    <row r="19" spans="1:16" s="18" customFormat="1" x14ac:dyDescent="0.25">
      <c r="A19" s="103" t="s">
        <v>90</v>
      </c>
      <c r="B19" s="114" t="s">
        <v>69</v>
      </c>
      <c r="C19" s="37" t="s">
        <v>15</v>
      </c>
      <c r="D19" s="156" t="s">
        <v>47</v>
      </c>
      <c r="E19" s="38"/>
      <c r="F19" s="108" t="s">
        <v>10</v>
      </c>
      <c r="G19" s="108">
        <v>21</v>
      </c>
      <c r="H19" s="109">
        <v>0</v>
      </c>
      <c r="I19" s="39"/>
      <c r="J19" s="37"/>
      <c r="K19" s="40"/>
      <c r="L19" s="41"/>
      <c r="M19" s="39"/>
      <c r="N19" s="42">
        <v>1</v>
      </c>
      <c r="O19" s="43"/>
      <c r="P19" s="20"/>
    </row>
    <row r="20" spans="1:16" s="18" customFormat="1" x14ac:dyDescent="0.25">
      <c r="A20" s="103" t="s">
        <v>90</v>
      </c>
      <c r="B20" s="114" t="s">
        <v>70</v>
      </c>
      <c r="C20" s="37" t="s">
        <v>15</v>
      </c>
      <c r="D20" s="156" t="s">
        <v>48</v>
      </c>
      <c r="E20" s="38"/>
      <c r="F20" s="108" t="s">
        <v>10</v>
      </c>
      <c r="G20" s="108">
        <v>31.5</v>
      </c>
      <c r="H20" s="109">
        <v>0</v>
      </c>
      <c r="I20" s="39"/>
      <c r="J20" s="37"/>
      <c r="K20" s="40"/>
      <c r="L20" s="41"/>
      <c r="M20" s="39"/>
      <c r="N20" s="42">
        <v>1</v>
      </c>
      <c r="O20" s="43"/>
      <c r="P20" s="20"/>
    </row>
    <row r="21" spans="1:16" s="18" customFormat="1" x14ac:dyDescent="0.25">
      <c r="A21" s="103" t="s">
        <v>90</v>
      </c>
      <c r="B21" s="114" t="s">
        <v>71</v>
      </c>
      <c r="C21" s="37" t="s">
        <v>15</v>
      </c>
      <c r="D21" s="156" t="s">
        <v>49</v>
      </c>
      <c r="E21" s="38"/>
      <c r="F21" s="108" t="s">
        <v>10</v>
      </c>
      <c r="G21" s="108">
        <v>21</v>
      </c>
      <c r="H21" s="109">
        <v>0</v>
      </c>
      <c r="I21" s="39"/>
      <c r="J21" s="37"/>
      <c r="K21" s="40"/>
      <c r="L21" s="41"/>
      <c r="M21" s="39"/>
      <c r="N21" s="42">
        <v>1</v>
      </c>
      <c r="O21" s="43"/>
      <c r="P21" s="20"/>
    </row>
    <row r="22" spans="1:16" s="18" customFormat="1" x14ac:dyDescent="0.25">
      <c r="A22" s="103" t="s">
        <v>90</v>
      </c>
      <c r="B22" s="114" t="s">
        <v>72</v>
      </c>
      <c r="C22" s="37" t="s">
        <v>15</v>
      </c>
      <c r="D22" s="156" t="s">
        <v>50</v>
      </c>
      <c r="E22" s="44"/>
      <c r="F22" s="108" t="s">
        <v>10</v>
      </c>
      <c r="G22" s="108">
        <v>14</v>
      </c>
      <c r="H22" s="109">
        <v>0</v>
      </c>
      <c r="I22" s="39"/>
      <c r="J22" s="37"/>
      <c r="K22" s="39"/>
      <c r="L22" s="45"/>
      <c r="M22" s="39"/>
      <c r="N22" s="42">
        <v>1</v>
      </c>
      <c r="O22" s="43"/>
      <c r="P22" s="20"/>
    </row>
    <row r="23" spans="1:16" s="14" customFormat="1" ht="16.2" thickBot="1" x14ac:dyDescent="0.3">
      <c r="A23" s="101"/>
      <c r="B23" s="55"/>
      <c r="C23" s="23"/>
      <c r="D23" s="51"/>
      <c r="E23" s="51"/>
      <c r="F23" s="52"/>
      <c r="G23" s="50"/>
      <c r="H23" s="23"/>
      <c r="I23" s="23"/>
      <c r="J23" s="23"/>
      <c r="K23" s="23"/>
      <c r="L23" s="23"/>
      <c r="M23" s="23"/>
      <c r="N23" s="23"/>
      <c r="O23" s="53"/>
      <c r="P23" s="19"/>
    </row>
    <row r="24" spans="1:16" s="14" customFormat="1" ht="25.05" customHeight="1" thickBot="1" x14ac:dyDescent="0.3">
      <c r="A24" s="129" t="s">
        <v>133</v>
      </c>
      <c r="B24" s="134" t="s">
        <v>131</v>
      </c>
      <c r="C24" s="72" t="s">
        <v>21</v>
      </c>
      <c r="D24" s="73" t="s">
        <v>30</v>
      </c>
      <c r="E24" s="74"/>
      <c r="F24" s="71"/>
      <c r="G24" s="71"/>
      <c r="H24" s="71"/>
      <c r="I24" s="72"/>
      <c r="J24" s="72"/>
      <c r="K24" s="72"/>
      <c r="L24" s="72">
        <f>SUM(L26:L39)</f>
        <v>0</v>
      </c>
      <c r="M24" s="72">
        <f>SUM(M26:M39)</f>
        <v>0</v>
      </c>
      <c r="N24" s="72"/>
      <c r="O24" s="75"/>
      <c r="P24" s="15"/>
    </row>
    <row r="25" spans="1:16" s="14" customFormat="1" ht="25.05" customHeight="1" thickBot="1" x14ac:dyDescent="0.3">
      <c r="A25" s="129" t="s">
        <v>134</v>
      </c>
      <c r="B25" s="134" t="s">
        <v>132</v>
      </c>
      <c r="C25" s="72" t="s">
        <v>22</v>
      </c>
      <c r="D25" s="73" t="s">
        <v>24</v>
      </c>
      <c r="E25" s="74"/>
      <c r="F25" s="71"/>
      <c r="G25" s="71"/>
      <c r="H25" s="71"/>
      <c r="I25" s="72"/>
      <c r="J25" s="72"/>
      <c r="K25" s="72"/>
      <c r="L25" s="72">
        <f>SUM(L26:L43)</f>
        <v>0</v>
      </c>
      <c r="M25" s="72">
        <f>SUM(M26:M43)</f>
        <v>0</v>
      </c>
      <c r="N25" s="72"/>
      <c r="O25" s="110">
        <f>SUM(O26:O43)</f>
        <v>30</v>
      </c>
      <c r="P25" s="15" t="s">
        <v>214</v>
      </c>
    </row>
    <row r="26" spans="1:16" s="11" customFormat="1" ht="12.15" customHeight="1" thickBot="1" x14ac:dyDescent="0.3">
      <c r="A26" s="103"/>
      <c r="B26" s="68"/>
      <c r="C26" s="27"/>
      <c r="D26" s="56"/>
      <c r="E26" s="25"/>
      <c r="F26" s="28"/>
      <c r="G26" s="30"/>
      <c r="H26" s="30"/>
      <c r="I26" s="30"/>
      <c r="J26" s="30"/>
      <c r="K26" s="31"/>
      <c r="L26" s="31"/>
      <c r="M26" s="32"/>
      <c r="N26" s="30"/>
      <c r="O26" s="121"/>
      <c r="P26" s="84"/>
    </row>
    <row r="27" spans="1:16" s="14" customFormat="1" ht="18" customHeight="1" thickBot="1" x14ac:dyDescent="0.3">
      <c r="A27" s="128" t="s">
        <v>85</v>
      </c>
      <c r="B27" s="72" t="s">
        <v>63</v>
      </c>
      <c r="C27" s="72" t="s">
        <v>23</v>
      </c>
      <c r="D27" s="76" t="s">
        <v>51</v>
      </c>
      <c r="E27" s="77"/>
      <c r="F27" s="77"/>
      <c r="G27" s="72"/>
      <c r="H27" s="72"/>
      <c r="I27" s="72"/>
      <c r="J27" s="72"/>
      <c r="K27" s="72"/>
      <c r="L27" s="72"/>
      <c r="M27" s="72"/>
      <c r="N27" s="72"/>
      <c r="O27" s="120">
        <v>7</v>
      </c>
      <c r="P27" s="20"/>
    </row>
    <row r="28" spans="1:16" x14ac:dyDescent="0.25">
      <c r="A28" s="103"/>
      <c r="B28" s="69"/>
      <c r="C28" s="17"/>
      <c r="D28" s="35"/>
      <c r="E28" s="35"/>
      <c r="F28" s="17"/>
      <c r="G28" s="17"/>
      <c r="H28" s="17"/>
      <c r="I28" s="17"/>
      <c r="J28" s="17"/>
      <c r="K28" s="17"/>
      <c r="L28" s="17"/>
      <c r="M28" s="17"/>
      <c r="N28" s="17"/>
      <c r="O28" s="122"/>
      <c r="P28" s="20"/>
    </row>
    <row r="29" spans="1:16" x14ac:dyDescent="0.25">
      <c r="A29" s="103" t="s">
        <v>90</v>
      </c>
      <c r="B29" s="114" t="s">
        <v>73</v>
      </c>
      <c r="C29" s="37" t="s">
        <v>15</v>
      </c>
      <c r="D29" s="156" t="s">
        <v>54</v>
      </c>
      <c r="E29" s="38"/>
      <c r="F29" s="108" t="s">
        <v>10</v>
      </c>
      <c r="G29" s="108">
        <v>14</v>
      </c>
      <c r="H29" s="109">
        <v>0</v>
      </c>
      <c r="I29" s="39"/>
      <c r="J29" s="37"/>
      <c r="K29" s="39"/>
      <c r="L29" s="41"/>
      <c r="M29" s="39"/>
      <c r="N29" s="42">
        <v>1</v>
      </c>
      <c r="O29" s="123"/>
      <c r="P29" s="20"/>
    </row>
    <row r="30" spans="1:16" x14ac:dyDescent="0.25">
      <c r="A30" s="103" t="s">
        <v>90</v>
      </c>
      <c r="B30" s="114" t="s">
        <v>74</v>
      </c>
      <c r="C30" s="37" t="s">
        <v>15</v>
      </c>
      <c r="D30" s="156" t="s">
        <v>55</v>
      </c>
      <c r="E30" s="38"/>
      <c r="F30" s="108" t="s">
        <v>10</v>
      </c>
      <c r="G30" s="108">
        <v>17.5</v>
      </c>
      <c r="H30" s="109">
        <v>0</v>
      </c>
      <c r="I30" s="39"/>
      <c r="J30" s="37"/>
      <c r="K30" s="39"/>
      <c r="L30" s="41"/>
      <c r="M30" s="39"/>
      <c r="N30" s="42">
        <v>1</v>
      </c>
      <c r="O30" s="124"/>
      <c r="P30" s="20"/>
    </row>
    <row r="31" spans="1:16" s="18" customFormat="1" ht="16.2" thickBot="1" x14ac:dyDescent="0.3">
      <c r="A31" s="103"/>
      <c r="B31" s="70"/>
      <c r="C31" s="21"/>
      <c r="D31" s="47"/>
      <c r="E31" s="47"/>
      <c r="F31" s="48"/>
      <c r="G31" s="48"/>
      <c r="H31" s="21"/>
      <c r="I31" s="21"/>
      <c r="J31" s="21"/>
      <c r="K31" s="21"/>
      <c r="L31" s="21"/>
      <c r="M31" s="49"/>
      <c r="N31" s="21"/>
      <c r="O31" s="125"/>
      <c r="P31" s="20"/>
    </row>
    <row r="32" spans="1:16" s="18" customFormat="1" ht="18" customHeight="1" thickBot="1" x14ac:dyDescent="0.3">
      <c r="A32" s="128" t="s">
        <v>86</v>
      </c>
      <c r="B32" s="72" t="s">
        <v>64</v>
      </c>
      <c r="C32" s="72" t="s">
        <v>23</v>
      </c>
      <c r="D32" s="76" t="s">
        <v>52</v>
      </c>
      <c r="E32" s="77"/>
      <c r="F32" s="79"/>
      <c r="G32" s="80"/>
      <c r="H32" s="81"/>
      <c r="I32" s="81"/>
      <c r="J32" s="81"/>
      <c r="K32" s="81"/>
      <c r="L32" s="81"/>
      <c r="M32" s="72"/>
      <c r="N32" s="81"/>
      <c r="O32" s="120">
        <v>8</v>
      </c>
      <c r="P32" s="20"/>
    </row>
    <row r="33" spans="1:16" s="18" customFormat="1" x14ac:dyDescent="0.25">
      <c r="A33" s="103"/>
      <c r="B33" s="55"/>
      <c r="C33" s="23"/>
      <c r="D33" s="15"/>
      <c r="E33" s="15"/>
      <c r="F33" s="50"/>
      <c r="G33" s="50"/>
      <c r="H33" s="23"/>
      <c r="I33" s="23"/>
      <c r="J33" s="23"/>
      <c r="K33" s="23"/>
      <c r="L33" s="23"/>
      <c r="M33" s="23"/>
      <c r="N33" s="23"/>
      <c r="O33" s="126"/>
      <c r="P33" s="20"/>
    </row>
    <row r="34" spans="1:16" s="18" customFormat="1" x14ac:dyDescent="0.25">
      <c r="A34" s="103" t="s">
        <v>90</v>
      </c>
      <c r="B34" s="114" t="s">
        <v>75</v>
      </c>
      <c r="C34" s="37" t="s">
        <v>15</v>
      </c>
      <c r="D34" s="156" t="s">
        <v>56</v>
      </c>
      <c r="E34" s="38"/>
      <c r="F34" s="108" t="s">
        <v>10</v>
      </c>
      <c r="G34" s="108">
        <v>21</v>
      </c>
      <c r="H34" s="109">
        <v>0</v>
      </c>
      <c r="I34" s="39"/>
      <c r="J34" s="37"/>
      <c r="K34" s="39"/>
      <c r="L34" s="41"/>
      <c r="M34" s="39"/>
      <c r="N34" s="42">
        <v>1</v>
      </c>
      <c r="O34" s="126"/>
      <c r="P34" s="20"/>
    </row>
    <row r="35" spans="1:16" s="18" customFormat="1" x14ac:dyDescent="0.25">
      <c r="A35" s="103" t="s">
        <v>90</v>
      </c>
      <c r="B35" s="114" t="s">
        <v>76</v>
      </c>
      <c r="C35" s="37" t="s">
        <v>15</v>
      </c>
      <c r="D35" s="156" t="s">
        <v>57</v>
      </c>
      <c r="E35" s="38"/>
      <c r="F35" s="108" t="s">
        <v>10</v>
      </c>
      <c r="G35" s="108">
        <v>21</v>
      </c>
      <c r="H35" s="109">
        <v>0</v>
      </c>
      <c r="I35" s="39"/>
      <c r="J35" s="37"/>
      <c r="K35" s="39"/>
      <c r="L35" s="41"/>
      <c r="M35" s="39"/>
      <c r="N35" s="42">
        <v>1</v>
      </c>
      <c r="O35" s="126"/>
      <c r="P35" s="20"/>
    </row>
    <row r="36" spans="1:16" s="14" customFormat="1" ht="16.2" thickBot="1" x14ac:dyDescent="0.3">
      <c r="A36" s="101"/>
      <c r="B36" s="55"/>
      <c r="C36" s="23"/>
      <c r="D36" s="51"/>
      <c r="E36" s="51"/>
      <c r="F36" s="52"/>
      <c r="G36" s="50"/>
      <c r="H36" s="23"/>
      <c r="I36" s="23"/>
      <c r="J36" s="23"/>
      <c r="K36" s="23"/>
      <c r="L36" s="23"/>
      <c r="M36" s="23"/>
      <c r="N36" s="23"/>
      <c r="O36" s="124"/>
      <c r="P36" s="19"/>
    </row>
    <row r="37" spans="1:16" s="14" customFormat="1" ht="18" customHeight="1" thickBot="1" x14ac:dyDescent="0.3">
      <c r="A37" s="135" t="s">
        <v>136</v>
      </c>
      <c r="B37" s="136" t="s">
        <v>135</v>
      </c>
      <c r="C37" s="72" t="s">
        <v>23</v>
      </c>
      <c r="D37" s="76" t="s">
        <v>93</v>
      </c>
      <c r="E37" s="77"/>
      <c r="F37" s="76"/>
      <c r="G37" s="82"/>
      <c r="H37" s="72"/>
      <c r="I37" s="72"/>
      <c r="J37" s="72"/>
      <c r="K37" s="72"/>
      <c r="L37" s="72"/>
      <c r="M37" s="72"/>
      <c r="N37" s="72"/>
      <c r="O37" s="120">
        <v>5</v>
      </c>
      <c r="P37" s="20"/>
    </row>
    <row r="38" spans="1:16" x14ac:dyDescent="0.25">
      <c r="A38" s="115"/>
      <c r="B38" s="69"/>
      <c r="C38" s="17"/>
      <c r="D38" s="35"/>
      <c r="E38" s="35"/>
      <c r="F38" s="54"/>
      <c r="G38" s="54"/>
      <c r="H38" s="17"/>
      <c r="I38" s="17"/>
      <c r="J38" s="17"/>
      <c r="K38" s="17"/>
      <c r="L38" s="17"/>
      <c r="M38" s="17"/>
      <c r="N38" s="17"/>
      <c r="O38" s="122"/>
      <c r="P38" s="20"/>
    </row>
    <row r="39" spans="1:16" x14ac:dyDescent="0.25">
      <c r="A39" s="103"/>
      <c r="B39" s="168" t="s">
        <v>219</v>
      </c>
      <c r="C39" s="37" t="s">
        <v>15</v>
      </c>
      <c r="D39" s="156" t="s">
        <v>91</v>
      </c>
      <c r="E39" s="38"/>
      <c r="F39" s="108" t="s">
        <v>10</v>
      </c>
      <c r="G39" s="108">
        <v>17.5</v>
      </c>
      <c r="H39" s="109">
        <f t="shared" ref="H39" si="0">G39</f>
        <v>17.5</v>
      </c>
      <c r="I39" s="39"/>
      <c r="J39" s="37"/>
      <c r="K39" s="39"/>
      <c r="L39" s="41"/>
      <c r="M39" s="39"/>
      <c r="N39" s="42">
        <v>1</v>
      </c>
      <c r="O39" s="123"/>
      <c r="P39" s="20"/>
    </row>
    <row r="40" spans="1:16" ht="16.2" thickBot="1" x14ac:dyDescent="0.3">
      <c r="A40" s="103"/>
      <c r="B40" s="55"/>
      <c r="C40" s="23"/>
      <c r="D40" s="111"/>
      <c r="E40" s="112"/>
      <c r="F40" s="50"/>
      <c r="G40" s="50"/>
      <c r="H40" s="50"/>
      <c r="I40" s="23"/>
      <c r="J40" s="23"/>
      <c r="K40" s="23"/>
      <c r="L40" s="50"/>
      <c r="M40" s="23"/>
      <c r="N40" s="113"/>
      <c r="O40" s="124"/>
      <c r="P40" s="20"/>
    </row>
    <row r="41" spans="1:16" s="149" customFormat="1" ht="18" customHeight="1" thickBot="1" x14ac:dyDescent="0.3">
      <c r="A41" s="128" t="s">
        <v>88</v>
      </c>
      <c r="B41" s="72" t="s">
        <v>79</v>
      </c>
      <c r="C41" s="72" t="s">
        <v>23</v>
      </c>
      <c r="D41" s="150" t="s">
        <v>202</v>
      </c>
      <c r="E41" s="77"/>
      <c r="F41" s="76"/>
      <c r="G41" s="82"/>
      <c r="H41" s="72"/>
      <c r="I41" s="72"/>
      <c r="J41" s="72"/>
      <c r="K41" s="72"/>
      <c r="L41" s="72"/>
      <c r="M41" s="72"/>
      <c r="N41" s="72"/>
      <c r="O41" s="120">
        <v>10</v>
      </c>
      <c r="P41" s="20"/>
    </row>
    <row r="42" spans="1:16" x14ac:dyDescent="0.25">
      <c r="A42" s="103"/>
      <c r="B42" s="69"/>
      <c r="C42" s="17"/>
      <c r="D42" s="35"/>
      <c r="E42" s="35"/>
      <c r="F42" s="54"/>
      <c r="G42" s="54"/>
      <c r="H42" s="17"/>
      <c r="I42" s="17"/>
      <c r="J42" s="17"/>
      <c r="K42" s="17"/>
      <c r="L42" s="17"/>
      <c r="M42" s="17"/>
      <c r="N42" s="17"/>
      <c r="O42" s="36"/>
      <c r="P42" s="20"/>
    </row>
    <row r="43" spans="1:16" x14ac:dyDescent="0.25">
      <c r="A43" s="103" t="s">
        <v>90</v>
      </c>
      <c r="B43" s="114" t="s">
        <v>80</v>
      </c>
      <c r="C43" s="37" t="s">
        <v>15</v>
      </c>
      <c r="D43" s="157" t="s">
        <v>206</v>
      </c>
      <c r="E43" s="38"/>
      <c r="F43" s="108" t="s">
        <v>10</v>
      </c>
      <c r="G43" s="108">
        <v>10.5</v>
      </c>
      <c r="H43" s="109">
        <f t="shared" ref="H43" si="1">G43</f>
        <v>10.5</v>
      </c>
      <c r="I43" s="39"/>
      <c r="J43" s="37"/>
      <c r="K43" s="39"/>
      <c r="L43" s="41"/>
      <c r="M43" s="39"/>
      <c r="N43" s="155">
        <v>1</v>
      </c>
      <c r="O43" s="43"/>
      <c r="P43" s="20"/>
    </row>
    <row r="44" spans="1:16" x14ac:dyDescent="0.25">
      <c r="A44" s="103" t="s">
        <v>90</v>
      </c>
      <c r="B44" s="158" t="s">
        <v>205</v>
      </c>
      <c r="C44" s="37" t="s">
        <v>15</v>
      </c>
      <c r="D44" s="157" t="s">
        <v>207</v>
      </c>
      <c r="E44" s="38"/>
      <c r="F44" s="108" t="s">
        <v>208</v>
      </c>
      <c r="G44" s="108"/>
      <c r="H44" s="109"/>
      <c r="I44" s="39"/>
      <c r="J44" s="37"/>
      <c r="K44" s="39"/>
      <c r="L44" s="41"/>
      <c r="M44" s="39"/>
      <c r="N44" s="155">
        <v>2</v>
      </c>
      <c r="O44" s="43"/>
      <c r="P44" s="20"/>
    </row>
    <row r="45" spans="1:16" ht="16.2" thickBot="1" x14ac:dyDescent="0.3">
      <c r="A45" s="151"/>
      <c r="B45" s="152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4"/>
    </row>
    <row r="46" spans="1:16" x14ac:dyDescent="0.25">
      <c r="A46" s="161"/>
      <c r="B46" s="161"/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</row>
    <row r="47" spans="1:16" x14ac:dyDescent="0.25">
      <c r="A47" s="161"/>
      <c r="B47" s="161"/>
      <c r="C47" s="162"/>
      <c r="D47" s="165" t="s">
        <v>217</v>
      </c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</row>
    <row r="48" spans="1:16" s="127" customFormat="1" x14ac:dyDescent="0.25">
      <c r="A48" s="234" t="s">
        <v>124</v>
      </c>
      <c r="B48" s="234"/>
      <c r="C48" s="234"/>
      <c r="D48" s="234"/>
      <c r="E48" s="234"/>
      <c r="F48" s="234"/>
      <c r="G48" s="234"/>
      <c r="H48" s="234"/>
      <c r="I48" s="234"/>
      <c r="J48" s="234"/>
      <c r="K48" s="234"/>
      <c r="L48" s="234"/>
      <c r="M48" s="234"/>
      <c r="N48" s="234"/>
      <c r="O48" s="234"/>
    </row>
  </sheetData>
  <mergeCells count="5">
    <mergeCell ref="D1:D2"/>
    <mergeCell ref="H1:O1"/>
    <mergeCell ref="H2:O2"/>
    <mergeCell ref="H3:O3"/>
    <mergeCell ref="A48:O48"/>
  </mergeCells>
  <conditionalFormatting sqref="N5:O5 B10:O10 B5:H5 B17:O17 B7:O8 C27:O27 C24:O25 B32:O32 B37:O37">
    <cfRule type="expression" dxfId="229" priority="26">
      <formula>#REF!="DU et autres"</formula>
    </cfRule>
    <cfRule type="expression" dxfId="228" priority="27">
      <formula>#REF!="AGREG"</formula>
    </cfRule>
    <cfRule type="expression" dxfId="227" priority="28">
      <formula>#REF!="Master"</formula>
    </cfRule>
    <cfRule type="expression" dxfId="226" priority="29">
      <formula>#REF!="Licence"</formula>
    </cfRule>
    <cfRule type="expression" dxfId="225" priority="30">
      <formula>#REF!="Licence pro"</formula>
    </cfRule>
  </conditionalFormatting>
  <conditionalFormatting sqref="B27 B24:B25">
    <cfRule type="expression" dxfId="224" priority="16">
      <formula>#REF!="DU et autres"</formula>
    </cfRule>
    <cfRule type="expression" dxfId="223" priority="17">
      <formula>#REF!="AGREG"</formula>
    </cfRule>
    <cfRule type="expression" dxfId="222" priority="18">
      <formula>#REF!="Master"</formula>
    </cfRule>
    <cfRule type="expression" dxfId="221" priority="19">
      <formula>#REF!="Licence"</formula>
    </cfRule>
    <cfRule type="expression" dxfId="220" priority="20">
      <formula>#REF!="Licence pro"</formula>
    </cfRule>
  </conditionalFormatting>
  <conditionalFormatting sqref="B41">
    <cfRule type="expression" dxfId="219" priority="1">
      <formula>#REF!="DU et autres"</formula>
    </cfRule>
    <cfRule type="expression" dxfId="218" priority="2">
      <formula>#REF!="AGREG"</formula>
    </cfRule>
    <cfRule type="expression" dxfId="217" priority="3">
      <formula>#REF!="Master"</formula>
    </cfRule>
    <cfRule type="expression" dxfId="216" priority="4">
      <formula>#REF!="Licence"</formula>
    </cfRule>
    <cfRule type="expression" dxfId="215" priority="5">
      <formula>#REF!="Licence pro"</formula>
    </cfRule>
  </conditionalFormatting>
  <conditionalFormatting sqref="C41:O41">
    <cfRule type="expression" dxfId="214" priority="6">
      <formula>#REF!="DU et autres"</formula>
    </cfRule>
    <cfRule type="expression" dxfId="213" priority="7">
      <formula>#REF!="AGREG"</formula>
    </cfRule>
    <cfRule type="expression" dxfId="212" priority="8">
      <formula>#REF!="Master"</formula>
    </cfRule>
    <cfRule type="expression" dxfId="211" priority="9">
      <formula>#REF!="Licence"</formula>
    </cfRule>
    <cfRule type="expression" dxfId="210" priority="10">
      <formula>#REF!="Licence pro"</formula>
    </cfRule>
  </conditionalFormatting>
  <dataValidations count="2">
    <dataValidation type="list" errorStyle="warning" allowBlank="1" showInputMessage="1" showErrorMessage="1" sqref="F12:F15 F19:F22 F29:F30 F34:F35 F39 F43:F44">
      <formula1>"CM,TD,TIC,Langue,à dist.,stage,mémoire"</formula1>
    </dataValidation>
    <dataValidation type="list" allowBlank="1" showInputMessage="1" showErrorMessage="1" sqref="F40">
      <formula1>"CM,TD,TIC,langues,stage"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50" orientation="portrait" r:id="rId1"/>
  <headerFooter alignWithMargins="0">
    <oddFooter>&amp;L&amp;D&amp;R&amp;F
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theme="8" tint="0.59999389629810485"/>
    <pageSetUpPr fitToPage="1"/>
  </sheetPr>
  <dimension ref="A1:R46"/>
  <sheetViews>
    <sheetView topLeftCell="A13" zoomScale="87" zoomScaleNormal="87" workbookViewId="0">
      <selection activeCell="A27" sqref="A27:XFD31"/>
    </sheetView>
  </sheetViews>
  <sheetFormatPr baseColWidth="10" defaultColWidth="11.44140625" defaultRowHeight="15.6" outlineLevelRow="1" outlineLevelCol="1" x14ac:dyDescent="0.25"/>
  <cols>
    <col min="1" max="1" width="15.6640625" style="14" customWidth="1"/>
    <col min="2" max="2" width="15.6640625" style="14" customWidth="1" outlineLevel="1"/>
    <col min="3" max="3" width="10.6640625" style="16" customWidth="1"/>
    <col min="4" max="4" width="70.6640625" style="16" customWidth="1"/>
    <col min="5" max="7" width="10.6640625" style="16" customWidth="1"/>
    <col min="8" max="8" width="15.6640625" style="16" customWidth="1"/>
    <col min="9" max="9" width="7.44140625" style="16" hidden="1" customWidth="1"/>
    <col min="10" max="11" width="8.44140625" style="16" hidden="1" customWidth="1"/>
    <col min="12" max="12" width="11.6640625" style="16" hidden="1" customWidth="1"/>
    <col min="13" max="13" width="9.44140625" style="16" hidden="1" customWidth="1"/>
    <col min="14" max="15" width="10.6640625" style="16" customWidth="1"/>
    <col min="16" max="16" width="9.109375" style="16" customWidth="1"/>
    <col min="17" max="17" width="11.44140625" style="16"/>
    <col min="18" max="18" width="15.44140625" style="16" bestFit="1" customWidth="1"/>
    <col min="19" max="16384" width="11.44140625" style="16"/>
  </cols>
  <sheetData>
    <row r="1" spans="1:18" s="5" customFormat="1" ht="45" customHeight="1" thickBot="1" x14ac:dyDescent="0.35">
      <c r="A1" s="100"/>
      <c r="B1" s="99" t="s">
        <v>191</v>
      </c>
      <c r="C1" s="1"/>
      <c r="D1" s="97" t="s">
        <v>32</v>
      </c>
      <c r="E1" s="60"/>
      <c r="F1" s="3"/>
      <c r="G1" s="1"/>
      <c r="H1" s="228" t="s">
        <v>0</v>
      </c>
      <c r="I1" s="229"/>
      <c r="J1" s="229"/>
      <c r="K1" s="229"/>
      <c r="L1" s="229"/>
      <c r="M1" s="229"/>
      <c r="N1" s="229"/>
      <c r="O1" s="230"/>
      <c r="P1" s="4"/>
    </row>
    <row r="2" spans="1:18" s="5" customFormat="1" ht="45" customHeight="1" thickBot="1" x14ac:dyDescent="0.35">
      <c r="A2" s="101"/>
      <c r="B2" s="62" t="s">
        <v>188</v>
      </c>
      <c r="C2" s="6"/>
      <c r="D2" s="98" t="s">
        <v>94</v>
      </c>
      <c r="E2" s="61"/>
      <c r="F2" s="7"/>
      <c r="G2" s="6"/>
      <c r="H2" s="222" t="s">
        <v>1</v>
      </c>
      <c r="I2" s="223"/>
      <c r="J2" s="223"/>
      <c r="K2" s="223"/>
      <c r="L2" s="223"/>
      <c r="M2" s="223"/>
      <c r="N2" s="223"/>
      <c r="O2" s="224"/>
      <c r="P2" s="8"/>
    </row>
    <row r="3" spans="1:18" s="5" customFormat="1" ht="45" customHeight="1" outlineLevel="1" thickBot="1" x14ac:dyDescent="0.3">
      <c r="A3" s="101"/>
      <c r="B3" s="59"/>
      <c r="C3" s="2"/>
      <c r="D3" s="24"/>
      <c r="E3" s="24"/>
      <c r="F3" s="9"/>
      <c r="G3" s="2"/>
      <c r="H3" s="225" t="s">
        <v>123</v>
      </c>
      <c r="I3" s="226"/>
      <c r="J3" s="226"/>
      <c r="K3" s="226"/>
      <c r="L3" s="226"/>
      <c r="M3" s="226"/>
      <c r="N3" s="226"/>
      <c r="O3" s="227"/>
      <c r="P3" s="10"/>
    </row>
    <row r="4" spans="1:18" s="5" customFormat="1" ht="47.4" thickBot="1" x14ac:dyDescent="0.3">
      <c r="A4" s="63" t="s">
        <v>18</v>
      </c>
      <c r="B4" s="64" t="s">
        <v>19</v>
      </c>
      <c r="C4" s="65" t="s">
        <v>17</v>
      </c>
      <c r="D4" s="66" t="s">
        <v>16</v>
      </c>
      <c r="E4" s="63" t="s">
        <v>12</v>
      </c>
      <c r="F4" s="63" t="s">
        <v>17</v>
      </c>
      <c r="G4" s="63" t="s">
        <v>13</v>
      </c>
      <c r="H4" s="63" t="s">
        <v>8</v>
      </c>
      <c r="I4" s="63" t="s">
        <v>2</v>
      </c>
      <c r="J4" s="63" t="s">
        <v>3</v>
      </c>
      <c r="K4" s="63" t="s">
        <v>4</v>
      </c>
      <c r="L4" s="63" t="s">
        <v>5</v>
      </c>
      <c r="M4" s="63" t="s">
        <v>14</v>
      </c>
      <c r="N4" s="67" t="s">
        <v>9</v>
      </c>
      <c r="O4" s="63" t="s">
        <v>6</v>
      </c>
      <c r="P4" s="10"/>
    </row>
    <row r="5" spans="1:18" s="5" customFormat="1" ht="35.1" customHeight="1" thickBot="1" x14ac:dyDescent="0.3">
      <c r="A5" s="58" t="s">
        <v>139</v>
      </c>
      <c r="B5" s="91"/>
      <c r="C5" s="92"/>
      <c r="D5" s="93" t="s">
        <v>31</v>
      </c>
      <c r="E5" s="91"/>
      <c r="F5" s="91"/>
      <c r="G5" s="91"/>
      <c r="H5" s="91"/>
      <c r="I5" s="94"/>
      <c r="J5" s="91"/>
      <c r="K5" s="91"/>
      <c r="L5" s="91"/>
      <c r="M5" s="91"/>
      <c r="N5" s="95"/>
      <c r="O5" s="96">
        <v>60</v>
      </c>
      <c r="P5" s="10"/>
    </row>
    <row r="6" spans="1:18" s="13" customFormat="1" ht="12.15" customHeight="1" thickBot="1" x14ac:dyDescent="0.3">
      <c r="A6" s="58"/>
      <c r="B6" s="68"/>
      <c r="C6" s="25"/>
      <c r="D6" s="21"/>
      <c r="E6" s="21"/>
      <c r="F6" s="25"/>
      <c r="G6" s="25"/>
      <c r="H6" s="25"/>
      <c r="I6" s="25"/>
      <c r="J6" s="25"/>
      <c r="K6" s="25"/>
      <c r="L6" s="25"/>
      <c r="M6" s="25"/>
      <c r="N6" s="25"/>
      <c r="O6" s="26"/>
      <c r="P6" s="12"/>
    </row>
    <row r="7" spans="1:18" s="14" customFormat="1" ht="25.05" customHeight="1" thickBot="1" x14ac:dyDescent="0.3">
      <c r="A7" s="102" t="s">
        <v>140</v>
      </c>
      <c r="B7" s="71" t="s">
        <v>141</v>
      </c>
      <c r="C7" s="72" t="s">
        <v>21</v>
      </c>
      <c r="D7" s="73" t="s">
        <v>27</v>
      </c>
      <c r="E7" s="74"/>
      <c r="F7" s="71"/>
      <c r="G7" s="71"/>
      <c r="H7" s="71"/>
      <c r="I7" s="72"/>
      <c r="J7" s="72"/>
      <c r="K7" s="72"/>
      <c r="L7" s="72">
        <f>SUM(L9:L22)</f>
        <v>0</v>
      </c>
      <c r="M7" s="72">
        <f>SUM(M9:M22)</f>
        <v>0</v>
      </c>
      <c r="N7" s="72"/>
      <c r="O7" s="75"/>
      <c r="P7" s="15"/>
    </row>
    <row r="8" spans="1:18" s="14" customFormat="1" ht="25.05" customHeight="1" thickBot="1" x14ac:dyDescent="0.3">
      <c r="A8" s="102" t="s">
        <v>142</v>
      </c>
      <c r="B8" s="71" t="s">
        <v>143</v>
      </c>
      <c r="C8" s="72" t="s">
        <v>22</v>
      </c>
      <c r="D8" s="73" t="s">
        <v>25</v>
      </c>
      <c r="E8" s="74"/>
      <c r="F8" s="71"/>
      <c r="G8" s="71"/>
      <c r="H8" s="71"/>
      <c r="I8" s="72"/>
      <c r="J8" s="72"/>
      <c r="K8" s="72"/>
      <c r="L8" s="72">
        <f>SUM(L10:L23)</f>
        <v>0</v>
      </c>
      <c r="M8" s="72">
        <f>SUM(M10:M23)</f>
        <v>0</v>
      </c>
      <c r="N8" s="72"/>
      <c r="O8" s="75">
        <f>SUM(O10:O23)</f>
        <v>20</v>
      </c>
      <c r="P8" s="15"/>
    </row>
    <row r="9" spans="1:18" ht="12.15" customHeight="1" thickBot="1" x14ac:dyDescent="0.3">
      <c r="A9" s="103"/>
      <c r="B9" s="68"/>
      <c r="C9" s="27"/>
      <c r="D9" s="28"/>
      <c r="E9" s="29"/>
      <c r="F9" s="28"/>
      <c r="G9" s="30"/>
      <c r="H9" s="30"/>
      <c r="I9" s="30"/>
      <c r="J9" s="30"/>
      <c r="K9" s="31"/>
      <c r="L9" s="31"/>
      <c r="M9" s="32"/>
      <c r="N9" s="30"/>
      <c r="O9" s="33"/>
      <c r="P9" s="20"/>
      <c r="Q9" s="14"/>
      <c r="R9" s="14"/>
    </row>
    <row r="10" spans="1:18" s="14" customFormat="1" ht="18" customHeight="1" thickBot="1" x14ac:dyDescent="0.3">
      <c r="A10" s="128" t="s">
        <v>148</v>
      </c>
      <c r="B10" s="72" t="s">
        <v>149</v>
      </c>
      <c r="C10" s="72" t="s">
        <v>23</v>
      </c>
      <c r="D10" s="76" t="s">
        <v>95</v>
      </c>
      <c r="E10" s="77"/>
      <c r="F10" s="77"/>
      <c r="G10" s="72"/>
      <c r="H10" s="72"/>
      <c r="I10" s="72"/>
      <c r="J10" s="72"/>
      <c r="K10" s="72"/>
      <c r="L10" s="72"/>
      <c r="M10" s="72"/>
      <c r="N10" s="72"/>
      <c r="O10" s="78">
        <v>10</v>
      </c>
      <c r="P10" s="20"/>
      <c r="Q10" s="16"/>
      <c r="R10" s="34"/>
    </row>
    <row r="11" spans="1:18" x14ac:dyDescent="0.25">
      <c r="A11" s="103"/>
      <c r="B11" s="69"/>
      <c r="C11" s="17"/>
      <c r="D11" s="35"/>
      <c r="E11" s="35"/>
      <c r="F11" s="17"/>
      <c r="G11" s="17"/>
      <c r="H11" s="17"/>
      <c r="I11" s="17"/>
      <c r="J11" s="17"/>
      <c r="K11" s="17"/>
      <c r="L11" s="17"/>
      <c r="M11" s="17"/>
      <c r="N11" s="17"/>
      <c r="O11" s="36"/>
      <c r="P11" s="20"/>
    </row>
    <row r="12" spans="1:18" x14ac:dyDescent="0.25">
      <c r="A12" s="103" t="s">
        <v>89</v>
      </c>
      <c r="B12" s="114" t="s">
        <v>158</v>
      </c>
      <c r="C12" s="37" t="s">
        <v>15</v>
      </c>
      <c r="D12" s="107" t="s">
        <v>97</v>
      </c>
      <c r="E12" s="38"/>
      <c r="F12" s="108" t="s">
        <v>10</v>
      </c>
      <c r="G12" s="108">
        <v>14</v>
      </c>
      <c r="H12" s="109">
        <f>G12</f>
        <v>14</v>
      </c>
      <c r="I12" s="39"/>
      <c r="J12" s="37"/>
      <c r="K12" s="40"/>
      <c r="L12" s="41"/>
      <c r="M12" s="39"/>
      <c r="N12" s="42">
        <v>1</v>
      </c>
      <c r="O12" s="43"/>
      <c r="P12" s="20"/>
    </row>
    <row r="13" spans="1:18" x14ac:dyDescent="0.25">
      <c r="A13" s="103" t="s">
        <v>89</v>
      </c>
      <c r="B13" s="114" t="s">
        <v>159</v>
      </c>
      <c r="C13" s="37" t="s">
        <v>15</v>
      </c>
      <c r="D13" s="107" t="s">
        <v>98</v>
      </c>
      <c r="E13" s="38"/>
      <c r="F13" s="108" t="s">
        <v>10</v>
      </c>
      <c r="G13" s="108">
        <v>10.5</v>
      </c>
      <c r="H13" s="109">
        <f t="shared" ref="H13:H15" si="0">G13</f>
        <v>10.5</v>
      </c>
      <c r="I13" s="39"/>
      <c r="J13" s="37"/>
      <c r="K13" s="40"/>
      <c r="L13" s="41"/>
      <c r="M13" s="39"/>
      <c r="N13" s="42">
        <v>1</v>
      </c>
      <c r="O13" s="53"/>
      <c r="P13" s="20"/>
    </row>
    <row r="14" spans="1:18" x14ac:dyDescent="0.25">
      <c r="A14" s="103" t="s">
        <v>89</v>
      </c>
      <c r="B14" s="114" t="s">
        <v>157</v>
      </c>
      <c r="C14" s="37" t="s">
        <v>15</v>
      </c>
      <c r="D14" s="107" t="s">
        <v>99</v>
      </c>
      <c r="E14" s="38"/>
      <c r="F14" s="108" t="s">
        <v>105</v>
      </c>
      <c r="G14" s="108">
        <v>17.5</v>
      </c>
      <c r="H14" s="109">
        <f t="shared" si="0"/>
        <v>17.5</v>
      </c>
      <c r="I14" s="39"/>
      <c r="J14" s="37"/>
      <c r="K14" s="40"/>
      <c r="L14" s="41"/>
      <c r="M14" s="39"/>
      <c r="N14" s="42">
        <v>1</v>
      </c>
      <c r="O14" s="53"/>
      <c r="P14" s="20"/>
    </row>
    <row r="15" spans="1:18" x14ac:dyDescent="0.25">
      <c r="A15" s="103" t="s">
        <v>89</v>
      </c>
      <c r="B15" s="114" t="s">
        <v>156</v>
      </c>
      <c r="C15" s="37" t="s">
        <v>15</v>
      </c>
      <c r="D15" s="107" t="s">
        <v>100</v>
      </c>
      <c r="E15" s="44"/>
      <c r="F15" s="108" t="s">
        <v>10</v>
      </c>
      <c r="G15" s="108">
        <v>15</v>
      </c>
      <c r="H15" s="109">
        <f t="shared" si="0"/>
        <v>15</v>
      </c>
      <c r="I15" s="39"/>
      <c r="J15" s="37"/>
      <c r="K15" s="39"/>
      <c r="L15" s="45"/>
      <c r="M15" s="39"/>
      <c r="N15" s="42">
        <v>1</v>
      </c>
      <c r="O15" s="46"/>
      <c r="P15" s="20"/>
    </row>
    <row r="16" spans="1:18" s="18" customFormat="1" ht="16.2" thickBot="1" x14ac:dyDescent="0.3">
      <c r="A16" s="103"/>
      <c r="B16" s="70"/>
      <c r="C16" s="21"/>
      <c r="D16" s="47"/>
      <c r="E16" s="47"/>
      <c r="F16" s="48"/>
      <c r="G16" s="48"/>
      <c r="H16" s="21"/>
      <c r="I16" s="21"/>
      <c r="J16" s="21"/>
      <c r="K16" s="21"/>
      <c r="L16" s="21"/>
      <c r="M16" s="49"/>
      <c r="N16" s="21"/>
      <c r="O16" s="22"/>
      <c r="P16" s="20"/>
    </row>
    <row r="17" spans="1:16" s="18" customFormat="1" ht="18" customHeight="1" thickBot="1" x14ac:dyDescent="0.3">
      <c r="A17" s="128" t="s">
        <v>150</v>
      </c>
      <c r="B17" s="72" t="s">
        <v>151</v>
      </c>
      <c r="C17" s="72" t="s">
        <v>23</v>
      </c>
      <c r="D17" s="76" t="s">
        <v>96</v>
      </c>
      <c r="E17" s="77"/>
      <c r="F17" s="79"/>
      <c r="G17" s="80"/>
      <c r="H17" s="81"/>
      <c r="I17" s="81"/>
      <c r="J17" s="81"/>
      <c r="K17" s="81"/>
      <c r="L17" s="81"/>
      <c r="M17" s="72"/>
      <c r="N17" s="81"/>
      <c r="O17" s="78">
        <v>10</v>
      </c>
      <c r="P17" s="20"/>
    </row>
    <row r="18" spans="1:16" s="18" customFormat="1" x14ac:dyDescent="0.25">
      <c r="A18" s="103"/>
      <c r="B18" s="55"/>
      <c r="C18" s="23"/>
      <c r="D18" s="15"/>
      <c r="E18" s="15"/>
      <c r="F18" s="50"/>
      <c r="G18" s="50"/>
      <c r="H18" s="23"/>
      <c r="I18" s="23"/>
      <c r="J18" s="23"/>
      <c r="K18" s="23"/>
      <c r="L18" s="23"/>
      <c r="M18" s="23"/>
      <c r="N18" s="23"/>
      <c r="O18" s="46"/>
      <c r="P18" s="20"/>
    </row>
    <row r="19" spans="1:16" s="18" customFormat="1" x14ac:dyDescent="0.25">
      <c r="A19" s="103" t="s">
        <v>89</v>
      </c>
      <c r="B19" s="114" t="s">
        <v>160</v>
      </c>
      <c r="C19" s="37" t="s">
        <v>15</v>
      </c>
      <c r="D19" s="107" t="s">
        <v>101</v>
      </c>
      <c r="E19" s="38"/>
      <c r="F19" s="108" t="s">
        <v>10</v>
      </c>
      <c r="G19" s="108">
        <v>17.5</v>
      </c>
      <c r="H19" s="109">
        <f>G19</f>
        <v>17.5</v>
      </c>
      <c r="I19" s="39"/>
      <c r="J19" s="37"/>
      <c r="K19" s="40"/>
      <c r="L19" s="41"/>
      <c r="M19" s="39"/>
      <c r="N19" s="42">
        <v>1</v>
      </c>
      <c r="O19" s="43"/>
      <c r="P19" s="20"/>
    </row>
    <row r="20" spans="1:16" s="18" customFormat="1" x14ac:dyDescent="0.25">
      <c r="A20" s="103" t="s">
        <v>89</v>
      </c>
      <c r="B20" s="114" t="s">
        <v>161</v>
      </c>
      <c r="C20" s="37" t="s">
        <v>15</v>
      </c>
      <c r="D20" s="107" t="s">
        <v>102</v>
      </c>
      <c r="E20" s="38"/>
      <c r="F20" s="108" t="s">
        <v>10</v>
      </c>
      <c r="G20" s="108">
        <v>21</v>
      </c>
      <c r="H20" s="109">
        <f t="shared" ref="H20:H22" si="1">G20</f>
        <v>21</v>
      </c>
      <c r="I20" s="39"/>
      <c r="J20" s="37"/>
      <c r="K20" s="40"/>
      <c r="L20" s="41"/>
      <c r="M20" s="39"/>
      <c r="N20" s="42">
        <v>1</v>
      </c>
      <c r="O20" s="43"/>
      <c r="P20" s="20"/>
    </row>
    <row r="21" spans="1:16" s="18" customFormat="1" x14ac:dyDescent="0.25">
      <c r="A21" s="103" t="s">
        <v>89</v>
      </c>
      <c r="B21" s="114" t="s">
        <v>162</v>
      </c>
      <c r="C21" s="37" t="s">
        <v>15</v>
      </c>
      <c r="D21" s="107" t="s">
        <v>103</v>
      </c>
      <c r="E21" s="38"/>
      <c r="F21" s="108" t="s">
        <v>10</v>
      </c>
      <c r="G21" s="108">
        <v>21</v>
      </c>
      <c r="H21" s="109">
        <f t="shared" si="1"/>
        <v>21</v>
      </c>
      <c r="I21" s="39"/>
      <c r="J21" s="37"/>
      <c r="K21" s="40"/>
      <c r="L21" s="41"/>
      <c r="M21" s="39"/>
      <c r="N21" s="42">
        <v>1</v>
      </c>
      <c r="O21" s="43"/>
      <c r="P21" s="20"/>
    </row>
    <row r="22" spans="1:16" s="18" customFormat="1" x14ac:dyDescent="0.25">
      <c r="A22" s="103" t="s">
        <v>89</v>
      </c>
      <c r="B22" s="114" t="s">
        <v>163</v>
      </c>
      <c r="C22" s="37" t="s">
        <v>15</v>
      </c>
      <c r="D22" s="107" t="s">
        <v>104</v>
      </c>
      <c r="E22" s="44"/>
      <c r="F22" s="108" t="s">
        <v>10</v>
      </c>
      <c r="G22" s="108">
        <v>21</v>
      </c>
      <c r="H22" s="109">
        <f t="shared" si="1"/>
        <v>21</v>
      </c>
      <c r="I22" s="39"/>
      <c r="J22" s="37"/>
      <c r="K22" s="39"/>
      <c r="L22" s="45"/>
      <c r="M22" s="39"/>
      <c r="N22" s="42">
        <v>1</v>
      </c>
      <c r="O22" s="43"/>
      <c r="P22" s="20"/>
    </row>
    <row r="23" spans="1:16" s="18" customFormat="1" ht="16.2" thickBot="1" x14ac:dyDescent="0.3">
      <c r="A23" s="103"/>
      <c r="B23" s="70"/>
      <c r="C23" s="21"/>
      <c r="D23" s="47"/>
      <c r="E23" s="47"/>
      <c r="F23" s="48"/>
      <c r="G23" s="48"/>
      <c r="H23" s="21"/>
      <c r="I23" s="21"/>
      <c r="J23" s="21"/>
      <c r="K23" s="21"/>
      <c r="L23" s="21"/>
      <c r="M23" s="49"/>
      <c r="N23" s="21"/>
      <c r="O23" s="22"/>
      <c r="P23" s="20"/>
    </row>
    <row r="24" spans="1:16" s="14" customFormat="1" ht="25.05" customHeight="1" thickBot="1" x14ac:dyDescent="0.3">
      <c r="A24" s="102" t="s">
        <v>144</v>
      </c>
      <c r="B24" s="71" t="s">
        <v>145</v>
      </c>
      <c r="C24" s="72" t="s">
        <v>21</v>
      </c>
      <c r="D24" s="73" t="s">
        <v>28</v>
      </c>
      <c r="E24" s="74"/>
      <c r="F24" s="71"/>
      <c r="G24" s="71"/>
      <c r="H24" s="71"/>
      <c r="I24" s="72"/>
      <c r="J24" s="72"/>
      <c r="K24" s="72"/>
      <c r="L24" s="72">
        <f>SUM(L26:L40)</f>
        <v>0</v>
      </c>
      <c r="M24" s="72">
        <f>SUM(M26:M40)</f>
        <v>0</v>
      </c>
      <c r="N24" s="72"/>
      <c r="O24" s="75"/>
      <c r="P24" s="15"/>
    </row>
    <row r="25" spans="1:16" s="14" customFormat="1" ht="25.05" customHeight="1" thickBot="1" x14ac:dyDescent="0.3">
      <c r="A25" s="102" t="s">
        <v>146</v>
      </c>
      <c r="B25" s="71" t="s">
        <v>147</v>
      </c>
      <c r="C25" s="72" t="s">
        <v>22</v>
      </c>
      <c r="D25" s="73" t="s">
        <v>26</v>
      </c>
      <c r="E25" s="74"/>
      <c r="F25" s="71"/>
      <c r="G25" s="71"/>
      <c r="H25" s="71"/>
      <c r="I25" s="72"/>
      <c r="J25" s="72"/>
      <c r="K25" s="72"/>
      <c r="L25" s="72">
        <f>SUM(L26:L40)</f>
        <v>0</v>
      </c>
      <c r="M25" s="72">
        <f>SUM(M26:M40)</f>
        <v>0</v>
      </c>
      <c r="N25" s="72"/>
      <c r="O25" s="75">
        <f>SUM(O26:O40)</f>
        <v>40</v>
      </c>
      <c r="P25" s="15"/>
    </row>
    <row r="26" spans="1:16" s="11" customFormat="1" ht="12.15" customHeight="1" thickBot="1" x14ac:dyDescent="0.3">
      <c r="A26" s="103"/>
      <c r="B26" s="68"/>
      <c r="C26" s="27"/>
      <c r="D26" s="56"/>
      <c r="E26" s="25"/>
      <c r="F26" s="28"/>
      <c r="G26" s="30"/>
      <c r="H26" s="30"/>
      <c r="I26" s="30"/>
      <c r="J26" s="30"/>
      <c r="K26" s="31"/>
      <c r="L26" s="31"/>
      <c r="M26" s="32"/>
      <c r="N26" s="30"/>
      <c r="O26" s="83"/>
      <c r="P26" s="84"/>
    </row>
    <row r="27" spans="1:16" s="14" customFormat="1" ht="18" customHeight="1" thickBot="1" x14ac:dyDescent="0.3">
      <c r="A27" s="103" t="s">
        <v>152</v>
      </c>
      <c r="B27" s="72" t="s">
        <v>153</v>
      </c>
      <c r="C27" s="72" t="s">
        <v>23</v>
      </c>
      <c r="D27" s="76" t="s">
        <v>106</v>
      </c>
      <c r="E27" s="77"/>
      <c r="F27" s="77"/>
      <c r="G27" s="72"/>
      <c r="H27" s="72"/>
      <c r="I27" s="72"/>
      <c r="J27" s="72"/>
      <c r="K27" s="72"/>
      <c r="L27" s="72"/>
      <c r="M27" s="72"/>
      <c r="N27" s="72"/>
      <c r="O27" s="78">
        <v>10</v>
      </c>
      <c r="P27" s="20"/>
    </row>
    <row r="28" spans="1:16" x14ac:dyDescent="0.25">
      <c r="A28" s="103"/>
      <c r="B28" s="69"/>
      <c r="C28" s="17"/>
      <c r="D28" s="35"/>
      <c r="E28" s="35"/>
      <c r="F28" s="17"/>
      <c r="G28" s="17"/>
      <c r="H28" s="17"/>
      <c r="I28" s="17"/>
      <c r="J28" s="17"/>
      <c r="K28" s="17"/>
      <c r="L28" s="17"/>
      <c r="M28" s="17"/>
      <c r="N28" s="17"/>
      <c r="O28" s="36"/>
      <c r="P28" s="20"/>
    </row>
    <row r="29" spans="1:16" x14ac:dyDescent="0.25">
      <c r="A29" s="103"/>
      <c r="B29" s="55" t="s">
        <v>164</v>
      </c>
      <c r="C29" s="37" t="s">
        <v>15</v>
      </c>
      <c r="D29" s="107" t="s">
        <v>108</v>
      </c>
      <c r="E29" s="38"/>
      <c r="F29" s="108" t="s">
        <v>10</v>
      </c>
      <c r="G29" s="108">
        <v>17.5</v>
      </c>
      <c r="H29" s="109">
        <f>G29</f>
        <v>17.5</v>
      </c>
      <c r="I29" s="39"/>
      <c r="J29" s="37"/>
      <c r="K29" s="39"/>
      <c r="L29" s="41"/>
      <c r="M29" s="39"/>
      <c r="N29" s="42">
        <v>1</v>
      </c>
      <c r="O29" s="43"/>
      <c r="P29" s="20"/>
    </row>
    <row r="30" spans="1:16" x14ac:dyDescent="0.25">
      <c r="A30" s="103"/>
      <c r="B30" s="55" t="s">
        <v>165</v>
      </c>
      <c r="C30" s="37" t="s">
        <v>15</v>
      </c>
      <c r="D30" s="107" t="s">
        <v>109</v>
      </c>
      <c r="E30" s="38"/>
      <c r="F30" s="108" t="s">
        <v>10</v>
      </c>
      <c r="G30" s="108">
        <v>17.5</v>
      </c>
      <c r="H30" s="109">
        <f t="shared" ref="H30:H31" si="2">G30</f>
        <v>17.5</v>
      </c>
      <c r="I30" s="39"/>
      <c r="J30" s="37"/>
      <c r="K30" s="39"/>
      <c r="L30" s="41"/>
      <c r="M30" s="39"/>
      <c r="N30" s="42">
        <v>1</v>
      </c>
      <c r="O30" s="53"/>
      <c r="P30" s="20"/>
    </row>
    <row r="31" spans="1:16" x14ac:dyDescent="0.25">
      <c r="A31" s="103"/>
      <c r="B31" s="55" t="s">
        <v>166</v>
      </c>
      <c r="C31" s="37" t="s">
        <v>15</v>
      </c>
      <c r="D31" s="107" t="s">
        <v>110</v>
      </c>
      <c r="E31" s="38"/>
      <c r="F31" s="108" t="s">
        <v>10</v>
      </c>
      <c r="G31" s="108">
        <v>21</v>
      </c>
      <c r="H31" s="109">
        <f t="shared" si="2"/>
        <v>21</v>
      </c>
      <c r="I31" s="39"/>
      <c r="J31" s="37"/>
      <c r="K31" s="39"/>
      <c r="L31" s="41"/>
      <c r="M31" s="39"/>
      <c r="N31" s="42">
        <v>1</v>
      </c>
      <c r="O31" s="53"/>
      <c r="P31" s="20"/>
    </row>
    <row r="32" spans="1:16" s="18" customFormat="1" ht="16.2" thickBot="1" x14ac:dyDescent="0.3">
      <c r="A32" s="103"/>
      <c r="B32" s="70"/>
      <c r="C32" s="21"/>
      <c r="D32" s="47"/>
      <c r="E32" s="47"/>
      <c r="F32" s="48"/>
      <c r="G32" s="48"/>
      <c r="H32" s="21"/>
      <c r="I32" s="21"/>
      <c r="J32" s="21"/>
      <c r="K32" s="21"/>
      <c r="L32" s="21"/>
      <c r="M32" s="49"/>
      <c r="N32" s="21"/>
      <c r="O32" s="22"/>
      <c r="P32" s="20"/>
    </row>
    <row r="33" spans="1:16" s="18" customFormat="1" ht="18" customHeight="1" thickBot="1" x14ac:dyDescent="0.3">
      <c r="A33" s="128" t="s">
        <v>154</v>
      </c>
      <c r="B33" s="72" t="s">
        <v>155</v>
      </c>
      <c r="C33" s="72" t="s">
        <v>23</v>
      </c>
      <c r="D33" s="76" t="s">
        <v>107</v>
      </c>
      <c r="E33" s="77"/>
      <c r="F33" s="79"/>
      <c r="G33" s="80"/>
      <c r="H33" s="81"/>
      <c r="I33" s="81"/>
      <c r="J33" s="81"/>
      <c r="K33" s="81"/>
      <c r="L33" s="81"/>
      <c r="M33" s="72"/>
      <c r="N33" s="81"/>
      <c r="O33" s="78">
        <v>30</v>
      </c>
      <c r="P33" s="20"/>
    </row>
    <row r="34" spans="1:16" s="18" customFormat="1" x14ac:dyDescent="0.25">
      <c r="A34" s="103"/>
      <c r="B34" s="55"/>
      <c r="C34" s="23"/>
      <c r="D34" s="15"/>
      <c r="E34" s="15"/>
      <c r="F34" s="50"/>
      <c r="G34" s="50"/>
      <c r="H34" s="23"/>
      <c r="I34" s="23"/>
      <c r="J34" s="23"/>
      <c r="K34" s="23"/>
      <c r="L34" s="23"/>
      <c r="M34" s="23"/>
      <c r="N34" s="23"/>
      <c r="O34" s="46"/>
      <c r="P34" s="20"/>
    </row>
    <row r="35" spans="1:16" s="18" customFormat="1" x14ac:dyDescent="0.25">
      <c r="A35" s="103" t="s">
        <v>89</v>
      </c>
      <c r="B35" s="114" t="s">
        <v>167</v>
      </c>
      <c r="C35" s="37" t="s">
        <v>15</v>
      </c>
      <c r="D35" s="107" t="s">
        <v>111</v>
      </c>
      <c r="E35" s="38"/>
      <c r="F35" s="108" t="s">
        <v>10</v>
      </c>
      <c r="G35" s="108">
        <v>21</v>
      </c>
      <c r="H35" s="109">
        <f t="shared" ref="H35:H39" si="3">G35</f>
        <v>21</v>
      </c>
      <c r="I35" s="39"/>
      <c r="J35" s="37"/>
      <c r="K35" s="39"/>
      <c r="L35" s="41"/>
      <c r="M35" s="39"/>
      <c r="N35" s="42">
        <v>1</v>
      </c>
      <c r="O35" s="46"/>
      <c r="P35" s="20"/>
    </row>
    <row r="36" spans="1:16" s="18" customFormat="1" x14ac:dyDescent="0.25">
      <c r="A36" s="103" t="s">
        <v>89</v>
      </c>
      <c r="B36" s="114" t="s">
        <v>168</v>
      </c>
      <c r="C36" s="37" t="s">
        <v>15</v>
      </c>
      <c r="D36" s="107" t="s">
        <v>112</v>
      </c>
      <c r="E36" s="38"/>
      <c r="F36" s="108" t="s">
        <v>10</v>
      </c>
      <c r="G36" s="108">
        <v>10.5</v>
      </c>
      <c r="H36" s="109">
        <f t="shared" si="3"/>
        <v>10.5</v>
      </c>
      <c r="I36" s="39"/>
      <c r="J36" s="37"/>
      <c r="K36" s="39"/>
      <c r="L36" s="41"/>
      <c r="M36" s="39"/>
      <c r="N36" s="42">
        <v>1</v>
      </c>
      <c r="O36" s="46"/>
      <c r="P36" s="20"/>
    </row>
    <row r="37" spans="1:16" s="18" customFormat="1" x14ac:dyDescent="0.25">
      <c r="A37" s="103" t="s">
        <v>89</v>
      </c>
      <c r="B37" s="114" t="s">
        <v>171</v>
      </c>
      <c r="C37" s="37" t="s">
        <v>15</v>
      </c>
      <c r="D37" s="107" t="s">
        <v>113</v>
      </c>
      <c r="E37" s="38"/>
      <c r="F37" s="108" t="s">
        <v>10</v>
      </c>
      <c r="G37" s="108">
        <v>10.5</v>
      </c>
      <c r="H37" s="109">
        <f t="shared" si="3"/>
        <v>10.5</v>
      </c>
      <c r="I37" s="39"/>
      <c r="J37" s="37"/>
      <c r="K37" s="39"/>
      <c r="L37" s="41"/>
      <c r="M37" s="39"/>
      <c r="N37" s="42">
        <v>1</v>
      </c>
      <c r="O37" s="46"/>
      <c r="P37" s="20"/>
    </row>
    <row r="38" spans="1:16" s="18" customFormat="1" x14ac:dyDescent="0.25">
      <c r="A38" s="103" t="s">
        <v>89</v>
      </c>
      <c r="B38" s="114" t="s">
        <v>169</v>
      </c>
      <c r="C38" s="37" t="s">
        <v>15</v>
      </c>
      <c r="D38" s="107" t="s">
        <v>114</v>
      </c>
      <c r="E38" s="38"/>
      <c r="F38" s="108" t="s">
        <v>10</v>
      </c>
      <c r="G38" s="108">
        <v>10.5</v>
      </c>
      <c r="H38" s="109">
        <f t="shared" si="3"/>
        <v>10.5</v>
      </c>
      <c r="I38" s="39"/>
      <c r="J38" s="37"/>
      <c r="K38" s="39"/>
      <c r="L38" s="41"/>
      <c r="M38" s="39"/>
      <c r="N38" s="42">
        <v>2</v>
      </c>
      <c r="O38" s="46"/>
      <c r="P38" s="20"/>
    </row>
    <row r="39" spans="1:16" s="18" customFormat="1" x14ac:dyDescent="0.25">
      <c r="A39" s="103" t="s">
        <v>89</v>
      </c>
      <c r="B39" s="114" t="s">
        <v>170</v>
      </c>
      <c r="C39" s="37" t="s">
        <v>15</v>
      </c>
      <c r="D39" s="107" t="s">
        <v>115</v>
      </c>
      <c r="E39" s="38"/>
      <c r="F39" s="108" t="s">
        <v>11</v>
      </c>
      <c r="G39" s="108">
        <v>33</v>
      </c>
      <c r="H39" s="109">
        <f t="shared" si="3"/>
        <v>33</v>
      </c>
      <c r="I39" s="39"/>
      <c r="J39" s="37"/>
      <c r="K39" s="39"/>
      <c r="L39" s="41"/>
      <c r="M39" s="39"/>
      <c r="N39" s="42">
        <v>2</v>
      </c>
      <c r="O39" s="43"/>
      <c r="P39" s="20"/>
    </row>
    <row r="40" spans="1:16" s="14" customFormat="1" ht="16.2" thickBot="1" x14ac:dyDescent="0.3">
      <c r="A40" s="104"/>
      <c r="B40" s="70"/>
      <c r="C40" s="21"/>
      <c r="D40" s="116"/>
      <c r="E40" s="116"/>
      <c r="F40" s="117"/>
      <c r="G40" s="48"/>
      <c r="H40" s="21"/>
      <c r="I40" s="21"/>
      <c r="J40" s="21"/>
      <c r="K40" s="21"/>
      <c r="L40" s="21"/>
      <c r="M40" s="21"/>
      <c r="N40" s="21"/>
      <c r="O40" s="118"/>
      <c r="P40" s="19"/>
    </row>
    <row r="42" spans="1:16" x14ac:dyDescent="0.25">
      <c r="A42" s="235" t="s">
        <v>122</v>
      </c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</row>
    <row r="43" spans="1:16" x14ac:dyDescent="0.25">
      <c r="A43" s="235" t="s">
        <v>121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</row>
    <row r="44" spans="1:16" x14ac:dyDescent="0.25">
      <c r="A44" s="233" t="s">
        <v>187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  <c r="O44" s="233"/>
    </row>
    <row r="46" spans="1:16" x14ac:dyDescent="0.25">
      <c r="D46" s="16" t="s">
        <v>192</v>
      </c>
    </row>
  </sheetData>
  <mergeCells count="6">
    <mergeCell ref="A44:O44"/>
    <mergeCell ref="H1:O1"/>
    <mergeCell ref="H2:O2"/>
    <mergeCell ref="H3:O3"/>
    <mergeCell ref="A42:O42"/>
    <mergeCell ref="A43:O43"/>
  </mergeCells>
  <conditionalFormatting sqref="N5:O5 C10:O10 B5:H5 C17:O17 B7:O8 C27:O27 C33:O33 C24:O25">
    <cfRule type="expression" dxfId="209" priority="71">
      <formula>#REF!="DU et autres"</formula>
    </cfRule>
    <cfRule type="expression" dxfId="208" priority="72">
      <formula>#REF!="AGREG"</formula>
    </cfRule>
    <cfRule type="expression" dxfId="207" priority="73">
      <formula>#REF!="Master"</formula>
    </cfRule>
    <cfRule type="expression" dxfId="206" priority="74">
      <formula>#REF!="Licence"</formula>
    </cfRule>
    <cfRule type="expression" dxfId="205" priority="75">
      <formula>#REF!="Licence pro"</formula>
    </cfRule>
  </conditionalFormatting>
  <conditionalFormatting sqref="B24:B25">
    <cfRule type="expression" dxfId="204" priority="21">
      <formula>#REF!="DU et autres"</formula>
    </cfRule>
    <cfRule type="expression" dxfId="203" priority="22">
      <formula>#REF!="AGREG"</formula>
    </cfRule>
    <cfRule type="expression" dxfId="202" priority="23">
      <formula>#REF!="Master"</formula>
    </cfRule>
    <cfRule type="expression" dxfId="201" priority="24">
      <formula>#REF!="Licence"</formula>
    </cfRule>
    <cfRule type="expression" dxfId="200" priority="25">
      <formula>#REF!="Licence pro"</formula>
    </cfRule>
  </conditionalFormatting>
  <conditionalFormatting sqref="B10">
    <cfRule type="expression" dxfId="199" priority="16">
      <formula>#REF!="DU et autres"</formula>
    </cfRule>
    <cfRule type="expression" dxfId="198" priority="17">
      <formula>#REF!="AGREG"</formula>
    </cfRule>
    <cfRule type="expression" dxfId="197" priority="18">
      <formula>#REF!="Master"</formula>
    </cfRule>
    <cfRule type="expression" dxfId="196" priority="19">
      <formula>#REF!="Licence"</formula>
    </cfRule>
    <cfRule type="expression" dxfId="195" priority="20">
      <formula>#REF!="Licence pro"</formula>
    </cfRule>
  </conditionalFormatting>
  <conditionalFormatting sqref="B17">
    <cfRule type="expression" dxfId="194" priority="11">
      <formula>#REF!="DU et autres"</formula>
    </cfRule>
    <cfRule type="expression" dxfId="193" priority="12">
      <formula>#REF!="AGREG"</formula>
    </cfRule>
    <cfRule type="expression" dxfId="192" priority="13">
      <formula>#REF!="Master"</formula>
    </cfRule>
    <cfRule type="expression" dxfId="191" priority="14">
      <formula>#REF!="Licence"</formula>
    </cfRule>
    <cfRule type="expression" dxfId="190" priority="15">
      <formula>#REF!="Licence pro"</formula>
    </cfRule>
  </conditionalFormatting>
  <conditionalFormatting sqref="B27">
    <cfRule type="expression" dxfId="189" priority="6">
      <formula>#REF!="DU et autres"</formula>
    </cfRule>
    <cfRule type="expression" dxfId="188" priority="7">
      <formula>#REF!="AGREG"</formula>
    </cfRule>
    <cfRule type="expression" dxfId="187" priority="8">
      <formula>#REF!="Master"</formula>
    </cfRule>
    <cfRule type="expression" dxfId="186" priority="9">
      <formula>#REF!="Licence"</formula>
    </cfRule>
    <cfRule type="expression" dxfId="185" priority="10">
      <formula>#REF!="Licence pro"</formula>
    </cfRule>
  </conditionalFormatting>
  <conditionalFormatting sqref="B33">
    <cfRule type="expression" dxfId="184" priority="1">
      <formula>#REF!="DU et autres"</formula>
    </cfRule>
    <cfRule type="expression" dxfId="183" priority="2">
      <formula>#REF!="AGREG"</formula>
    </cfRule>
    <cfRule type="expression" dxfId="182" priority="3">
      <formula>#REF!="Master"</formula>
    </cfRule>
    <cfRule type="expression" dxfId="181" priority="4">
      <formula>#REF!="Licence"</formula>
    </cfRule>
    <cfRule type="expression" dxfId="180" priority="5">
      <formula>#REF!="Licence pro"</formula>
    </cfRule>
  </conditionalFormatting>
  <dataValidations count="1">
    <dataValidation type="list" errorStyle="warning" allowBlank="1" showInputMessage="1" showErrorMessage="1" sqref="F12:F15 F19:F22 F29:F31 F35:F39">
      <formula1>"CM,TD,TIC,Langue,à dist.,stage,mémoire"</formula1>
    </dataValidation>
  </dataValidations>
  <printOptions horizontalCentered="1"/>
  <pageMargins left="0.51181102362204722" right="0.31496062992125984" top="0.74803149606299213" bottom="0.55118110236220474" header="0.31496062992125984" footer="0.31496062992125984"/>
  <pageSetup paperSize="9" scale="53" orientation="portrait" r:id="rId1"/>
  <headerFooter alignWithMargins="0">
    <oddFooter>&amp;L&amp;D&amp;R&amp;F
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49"/>
  <sheetViews>
    <sheetView topLeftCell="A16" zoomScale="87" zoomScaleNormal="87" workbookViewId="0">
      <selection activeCell="A17" sqref="A17"/>
    </sheetView>
  </sheetViews>
  <sheetFormatPr baseColWidth="10" defaultColWidth="11.44140625" defaultRowHeight="15.6" outlineLevelRow="1" outlineLevelCol="1" x14ac:dyDescent="0.25"/>
  <cols>
    <col min="1" max="1" width="15.6640625" style="139" customWidth="1"/>
    <col min="2" max="2" width="15.6640625" style="139" customWidth="1" outlineLevel="1"/>
    <col min="3" max="3" width="10.6640625" style="16" customWidth="1"/>
    <col min="4" max="4" width="70.6640625" style="16" customWidth="1"/>
    <col min="5" max="7" width="10.6640625" style="16" customWidth="1"/>
    <col min="8" max="8" width="15.6640625" style="16" customWidth="1"/>
    <col min="9" max="9" width="7.44140625" style="16" hidden="1" customWidth="1"/>
    <col min="10" max="11" width="8.44140625" style="16" hidden="1" customWidth="1"/>
    <col min="12" max="12" width="11.6640625" style="16" hidden="1" customWidth="1"/>
    <col min="13" max="13" width="9.44140625" style="16" hidden="1" customWidth="1"/>
    <col min="14" max="15" width="10.6640625" style="16" customWidth="1"/>
    <col min="16" max="16" width="9.109375" style="16" customWidth="1"/>
    <col min="17" max="17" width="11.44140625" style="16"/>
    <col min="18" max="18" width="15.44140625" style="16" bestFit="1" customWidth="1"/>
    <col min="19" max="16384" width="11.44140625" style="16"/>
  </cols>
  <sheetData>
    <row r="1" spans="1:18" s="5" customFormat="1" ht="45" customHeight="1" thickBot="1" x14ac:dyDescent="0.35">
      <c r="A1" s="100"/>
      <c r="B1" s="99" t="s">
        <v>191</v>
      </c>
      <c r="C1" s="1"/>
      <c r="D1" s="97" t="s">
        <v>32</v>
      </c>
      <c r="E1" s="60"/>
      <c r="F1" s="3"/>
      <c r="G1" s="1"/>
      <c r="H1" s="228" t="s">
        <v>0</v>
      </c>
      <c r="I1" s="229"/>
      <c r="J1" s="229"/>
      <c r="K1" s="229"/>
      <c r="L1" s="229"/>
      <c r="M1" s="229"/>
      <c r="N1" s="229"/>
      <c r="O1" s="230"/>
      <c r="P1" s="4"/>
    </row>
    <row r="2" spans="1:18" s="5" customFormat="1" ht="45" customHeight="1" thickBot="1" x14ac:dyDescent="0.35">
      <c r="A2" s="101"/>
      <c r="B2" s="62" t="s">
        <v>188</v>
      </c>
      <c r="C2" s="6"/>
      <c r="D2" s="98" t="s">
        <v>94</v>
      </c>
      <c r="E2" s="61"/>
      <c r="F2" s="7"/>
      <c r="G2" s="6"/>
      <c r="H2" s="222" t="s">
        <v>203</v>
      </c>
      <c r="I2" s="223"/>
      <c r="J2" s="223"/>
      <c r="K2" s="223"/>
      <c r="L2" s="223"/>
      <c r="M2" s="223"/>
      <c r="N2" s="223"/>
      <c r="O2" s="224"/>
      <c r="P2" s="8"/>
    </row>
    <row r="3" spans="1:18" s="5" customFormat="1" ht="45" customHeight="1" outlineLevel="1" thickBot="1" x14ac:dyDescent="0.3">
      <c r="A3" s="101"/>
      <c r="B3" s="59"/>
      <c r="C3" s="2"/>
      <c r="D3" s="24"/>
      <c r="E3" s="24"/>
      <c r="F3" s="9"/>
      <c r="G3" s="2"/>
      <c r="H3" s="225" t="s">
        <v>231</v>
      </c>
      <c r="I3" s="226"/>
      <c r="J3" s="226"/>
      <c r="K3" s="226"/>
      <c r="L3" s="226"/>
      <c r="M3" s="226"/>
      <c r="N3" s="226"/>
      <c r="O3" s="227"/>
      <c r="P3" s="10"/>
    </row>
    <row r="4" spans="1:18" s="5" customFormat="1" ht="47.4" thickBot="1" x14ac:dyDescent="0.3">
      <c r="A4" s="63" t="s">
        <v>18</v>
      </c>
      <c r="B4" s="64" t="s">
        <v>19</v>
      </c>
      <c r="C4" s="65" t="s">
        <v>17</v>
      </c>
      <c r="D4" s="66" t="s">
        <v>16</v>
      </c>
      <c r="E4" s="63" t="s">
        <v>12</v>
      </c>
      <c r="F4" s="63" t="s">
        <v>17</v>
      </c>
      <c r="G4" s="63" t="s">
        <v>13</v>
      </c>
      <c r="H4" s="63" t="s">
        <v>8</v>
      </c>
      <c r="I4" s="63" t="s">
        <v>2</v>
      </c>
      <c r="J4" s="63" t="s">
        <v>3</v>
      </c>
      <c r="K4" s="63" t="s">
        <v>4</v>
      </c>
      <c r="L4" s="63" t="s">
        <v>5</v>
      </c>
      <c r="M4" s="63" t="s">
        <v>14</v>
      </c>
      <c r="N4" s="67" t="s">
        <v>9</v>
      </c>
      <c r="O4" s="63" t="s">
        <v>6</v>
      </c>
      <c r="P4" s="159" t="s">
        <v>212</v>
      </c>
    </row>
    <row r="5" spans="1:18" s="5" customFormat="1" ht="35.1" customHeight="1" thickBot="1" x14ac:dyDescent="0.3">
      <c r="A5" s="58" t="s">
        <v>139</v>
      </c>
      <c r="B5" s="91"/>
      <c r="C5" s="92"/>
      <c r="D5" s="93" t="s">
        <v>31</v>
      </c>
      <c r="E5" s="91"/>
      <c r="F5" s="91"/>
      <c r="G5" s="91"/>
      <c r="H5" s="91"/>
      <c r="I5" s="94"/>
      <c r="J5" s="91"/>
      <c r="K5" s="91"/>
      <c r="L5" s="91"/>
      <c r="M5" s="91"/>
      <c r="N5" s="95"/>
      <c r="O5" s="96">
        <v>60</v>
      </c>
      <c r="P5" s="10"/>
    </row>
    <row r="6" spans="1:18" s="13" customFormat="1" ht="12.15" customHeight="1" thickBot="1" x14ac:dyDescent="0.3">
      <c r="A6" s="58"/>
      <c r="B6" s="68"/>
      <c r="C6" s="25"/>
      <c r="D6" s="21"/>
      <c r="E6" s="21"/>
      <c r="F6" s="25"/>
      <c r="G6" s="25"/>
      <c r="H6" s="25"/>
      <c r="I6" s="25"/>
      <c r="J6" s="25"/>
      <c r="K6" s="25"/>
      <c r="L6" s="25"/>
      <c r="M6" s="25"/>
      <c r="N6" s="25"/>
      <c r="O6" s="26"/>
      <c r="P6" s="12"/>
    </row>
    <row r="7" spans="1:18" s="139" customFormat="1" ht="25.05" customHeight="1" thickBot="1" x14ac:dyDescent="0.3">
      <c r="A7" s="172" t="s">
        <v>227</v>
      </c>
      <c r="B7" s="71" t="s">
        <v>141</v>
      </c>
      <c r="C7" s="72" t="s">
        <v>21</v>
      </c>
      <c r="D7" s="73" t="s">
        <v>27</v>
      </c>
      <c r="E7" s="74"/>
      <c r="F7" s="71"/>
      <c r="G7" s="71"/>
      <c r="H7" s="71"/>
      <c r="I7" s="72"/>
      <c r="J7" s="72"/>
      <c r="K7" s="72"/>
      <c r="L7" s="72">
        <f>SUM(L9:L22)</f>
        <v>0</v>
      </c>
      <c r="M7" s="72">
        <f>SUM(M9:M22)</f>
        <v>0</v>
      </c>
      <c r="N7" s="72"/>
      <c r="O7" s="75"/>
      <c r="P7" s="15"/>
    </row>
    <row r="8" spans="1:18" s="139" customFormat="1" ht="25.05" customHeight="1" thickBot="1" x14ac:dyDescent="0.3">
      <c r="A8" s="172" t="s">
        <v>226</v>
      </c>
      <c r="B8" s="170" t="s">
        <v>224</v>
      </c>
      <c r="C8" s="72" t="s">
        <v>22</v>
      </c>
      <c r="D8" s="73" t="s">
        <v>25</v>
      </c>
      <c r="E8" s="74"/>
      <c r="F8" s="71"/>
      <c r="G8" s="71"/>
      <c r="H8" s="71"/>
      <c r="I8" s="72"/>
      <c r="J8" s="72"/>
      <c r="K8" s="72"/>
      <c r="L8" s="72">
        <f>SUM(L10:L23)</f>
        <v>0</v>
      </c>
      <c r="M8" s="72">
        <f>SUM(M10:M23)</f>
        <v>0</v>
      </c>
      <c r="N8" s="72"/>
      <c r="O8" s="75">
        <v>30</v>
      </c>
      <c r="P8" s="15"/>
    </row>
    <row r="9" spans="1:18" ht="12.15" customHeight="1" thickBot="1" x14ac:dyDescent="0.3">
      <c r="A9" s="103"/>
      <c r="B9" s="68"/>
      <c r="C9" s="27"/>
      <c r="D9" s="28"/>
      <c r="E9" s="29"/>
      <c r="F9" s="28"/>
      <c r="G9" s="30"/>
      <c r="H9" s="30"/>
      <c r="I9" s="30"/>
      <c r="J9" s="30"/>
      <c r="K9" s="31"/>
      <c r="L9" s="31"/>
      <c r="M9" s="32"/>
      <c r="N9" s="30"/>
      <c r="O9" s="33"/>
      <c r="P9" s="20"/>
      <c r="Q9" s="139"/>
      <c r="R9" s="139"/>
    </row>
    <row r="10" spans="1:18" s="139" customFormat="1" ht="18" customHeight="1" thickBot="1" x14ac:dyDescent="0.3">
      <c r="A10" s="169" t="s">
        <v>221</v>
      </c>
      <c r="B10" s="72" t="s">
        <v>149</v>
      </c>
      <c r="C10" s="72" t="s">
        <v>23</v>
      </c>
      <c r="D10" s="76" t="s">
        <v>95</v>
      </c>
      <c r="E10" s="77"/>
      <c r="F10" s="77"/>
      <c r="G10" s="72"/>
      <c r="H10" s="72"/>
      <c r="I10" s="72"/>
      <c r="J10" s="72"/>
      <c r="K10" s="72"/>
      <c r="L10" s="72"/>
      <c r="M10" s="72"/>
      <c r="N10" s="72"/>
      <c r="O10" s="78">
        <v>10</v>
      </c>
      <c r="P10" s="15" t="s">
        <v>215</v>
      </c>
      <c r="Q10" s="16"/>
      <c r="R10" s="34"/>
    </row>
    <row r="11" spans="1:18" x14ac:dyDescent="0.25">
      <c r="A11" s="103"/>
      <c r="B11" s="69"/>
      <c r="C11" s="17"/>
      <c r="D11" s="35"/>
      <c r="E11" s="35"/>
      <c r="F11" s="17"/>
      <c r="G11" s="17"/>
      <c r="H11" s="17"/>
      <c r="I11" s="17"/>
      <c r="J11" s="17"/>
      <c r="K11" s="17"/>
      <c r="L11" s="17"/>
      <c r="M11" s="17"/>
      <c r="N11" s="17"/>
      <c r="O11" s="36"/>
      <c r="P11" s="20"/>
    </row>
    <row r="12" spans="1:18" x14ac:dyDescent="0.25">
      <c r="A12" s="103" t="s">
        <v>89</v>
      </c>
      <c r="B12" s="114" t="s">
        <v>158</v>
      </c>
      <c r="C12" s="167" t="s">
        <v>218</v>
      </c>
      <c r="D12" s="156" t="s">
        <v>97</v>
      </c>
      <c r="E12" s="38"/>
      <c r="F12" s="108" t="s">
        <v>10</v>
      </c>
      <c r="G12" s="108">
        <v>14</v>
      </c>
      <c r="H12" s="109">
        <f>G12</f>
        <v>14</v>
      </c>
      <c r="I12" s="39"/>
      <c r="J12" s="37"/>
      <c r="K12" s="40"/>
      <c r="L12" s="41"/>
      <c r="M12" s="39"/>
      <c r="N12" s="42">
        <v>1</v>
      </c>
      <c r="O12" s="43"/>
      <c r="P12" s="20"/>
    </row>
    <row r="13" spans="1:18" x14ac:dyDescent="0.25">
      <c r="A13" s="103" t="s">
        <v>89</v>
      </c>
      <c r="B13" s="114" t="s">
        <v>159</v>
      </c>
      <c r="C13" s="167" t="s">
        <v>218</v>
      </c>
      <c r="D13" s="156" t="s">
        <v>98</v>
      </c>
      <c r="E13" s="38"/>
      <c r="F13" s="108" t="s">
        <v>10</v>
      </c>
      <c r="G13" s="108">
        <v>10.5</v>
      </c>
      <c r="H13" s="109">
        <f t="shared" ref="H13:H15" si="0">G13</f>
        <v>10.5</v>
      </c>
      <c r="I13" s="39"/>
      <c r="J13" s="37"/>
      <c r="K13" s="40"/>
      <c r="L13" s="41"/>
      <c r="M13" s="39"/>
      <c r="N13" s="42">
        <v>1</v>
      </c>
      <c r="O13" s="53"/>
      <c r="P13" s="20"/>
    </row>
    <row r="14" spans="1:18" x14ac:dyDescent="0.25">
      <c r="A14" s="103" t="s">
        <v>89</v>
      </c>
      <c r="B14" s="114" t="s">
        <v>157</v>
      </c>
      <c r="C14" s="167" t="s">
        <v>218</v>
      </c>
      <c r="D14" s="156" t="s">
        <v>99</v>
      </c>
      <c r="E14" s="38"/>
      <c r="F14" s="108" t="s">
        <v>105</v>
      </c>
      <c r="G14" s="108">
        <v>17.5</v>
      </c>
      <c r="H14" s="109">
        <f t="shared" si="0"/>
        <v>17.5</v>
      </c>
      <c r="I14" s="39"/>
      <c r="J14" s="37"/>
      <c r="K14" s="40"/>
      <c r="L14" s="41"/>
      <c r="M14" s="39"/>
      <c r="N14" s="42">
        <v>1</v>
      </c>
      <c r="O14" s="53"/>
      <c r="P14" s="20"/>
    </row>
    <row r="15" spans="1:18" x14ac:dyDescent="0.25">
      <c r="A15" s="103" t="s">
        <v>89</v>
      </c>
      <c r="B15" s="114" t="s">
        <v>156</v>
      </c>
      <c r="C15" s="167" t="s">
        <v>218</v>
      </c>
      <c r="D15" s="156" t="s">
        <v>100</v>
      </c>
      <c r="E15" s="44"/>
      <c r="F15" s="108" t="s">
        <v>10</v>
      </c>
      <c r="G15" s="108">
        <v>15</v>
      </c>
      <c r="H15" s="109">
        <f t="shared" si="0"/>
        <v>15</v>
      </c>
      <c r="I15" s="39"/>
      <c r="J15" s="37"/>
      <c r="K15" s="39"/>
      <c r="L15" s="45"/>
      <c r="M15" s="39"/>
      <c r="N15" s="42">
        <v>1</v>
      </c>
      <c r="O15" s="46"/>
      <c r="P15" s="20"/>
    </row>
    <row r="16" spans="1:18" s="18" customFormat="1" ht="16.2" thickBot="1" x14ac:dyDescent="0.3">
      <c r="A16" s="103"/>
      <c r="B16" s="70"/>
      <c r="C16" s="21"/>
      <c r="D16" s="47"/>
      <c r="E16" s="47"/>
      <c r="F16" s="48"/>
      <c r="G16" s="48"/>
      <c r="H16" s="21"/>
      <c r="I16" s="21"/>
      <c r="J16" s="21"/>
      <c r="K16" s="21"/>
      <c r="L16" s="21"/>
      <c r="M16" s="49"/>
      <c r="N16" s="21"/>
      <c r="O16" s="22"/>
      <c r="P16" s="20"/>
    </row>
    <row r="17" spans="1:16" s="18" customFormat="1" ht="18" customHeight="1" thickBot="1" x14ac:dyDescent="0.3">
      <c r="A17" s="169" t="s">
        <v>222</v>
      </c>
      <c r="B17" s="72" t="s">
        <v>151</v>
      </c>
      <c r="C17" s="72" t="s">
        <v>23</v>
      </c>
      <c r="D17" s="76" t="s">
        <v>96</v>
      </c>
      <c r="E17" s="77"/>
      <c r="F17" s="79"/>
      <c r="G17" s="80"/>
      <c r="H17" s="81"/>
      <c r="I17" s="81"/>
      <c r="J17" s="81"/>
      <c r="K17" s="81"/>
      <c r="L17" s="81"/>
      <c r="M17" s="72"/>
      <c r="N17" s="81"/>
      <c r="O17" s="78">
        <v>10</v>
      </c>
      <c r="P17" s="15" t="s">
        <v>215</v>
      </c>
    </row>
    <row r="18" spans="1:16" s="18" customFormat="1" x14ac:dyDescent="0.25">
      <c r="A18" s="103"/>
      <c r="B18" s="55"/>
      <c r="C18" s="23"/>
      <c r="D18" s="15"/>
      <c r="E18" s="15"/>
      <c r="F18" s="50"/>
      <c r="G18" s="50"/>
      <c r="H18" s="23"/>
      <c r="I18" s="23"/>
      <c r="J18" s="23"/>
      <c r="K18" s="23"/>
      <c r="L18" s="23"/>
      <c r="M18" s="23"/>
      <c r="N18" s="23"/>
      <c r="O18" s="46"/>
      <c r="P18" s="20"/>
    </row>
    <row r="19" spans="1:16" s="18" customFormat="1" x14ac:dyDescent="0.25">
      <c r="A19" s="103" t="s">
        <v>89</v>
      </c>
      <c r="B19" s="114" t="s">
        <v>160</v>
      </c>
      <c r="C19" s="167" t="s">
        <v>218</v>
      </c>
      <c r="D19" s="157" t="s">
        <v>209</v>
      </c>
      <c r="E19" s="38"/>
      <c r="F19" s="108" t="s">
        <v>10</v>
      </c>
      <c r="G19" s="108">
        <v>17.5</v>
      </c>
      <c r="H19" s="109">
        <f>G19</f>
        <v>17.5</v>
      </c>
      <c r="I19" s="39"/>
      <c r="J19" s="37"/>
      <c r="K19" s="40"/>
      <c r="L19" s="41"/>
      <c r="M19" s="39"/>
      <c r="N19" s="42">
        <v>1</v>
      </c>
      <c r="O19" s="43"/>
      <c r="P19" s="20"/>
    </row>
    <row r="20" spans="1:16" s="18" customFormat="1" x14ac:dyDescent="0.25">
      <c r="A20" s="103" t="s">
        <v>89</v>
      </c>
      <c r="B20" s="114" t="s">
        <v>161</v>
      </c>
      <c r="C20" s="167" t="s">
        <v>218</v>
      </c>
      <c r="D20" s="156" t="s">
        <v>102</v>
      </c>
      <c r="E20" s="38"/>
      <c r="F20" s="108" t="s">
        <v>10</v>
      </c>
      <c r="G20" s="108">
        <v>21</v>
      </c>
      <c r="H20" s="109">
        <f t="shared" ref="H20:H22" si="1">G20</f>
        <v>21</v>
      </c>
      <c r="I20" s="39"/>
      <c r="J20" s="37"/>
      <c r="K20" s="40"/>
      <c r="L20" s="41"/>
      <c r="M20" s="39"/>
      <c r="N20" s="42">
        <v>1</v>
      </c>
      <c r="O20" s="43"/>
      <c r="P20" s="20"/>
    </row>
    <row r="21" spans="1:16" s="18" customFormat="1" x14ac:dyDescent="0.25">
      <c r="A21" s="103" t="s">
        <v>89</v>
      </c>
      <c r="B21" s="114" t="s">
        <v>162</v>
      </c>
      <c r="C21" s="167" t="s">
        <v>218</v>
      </c>
      <c r="D21" s="156" t="s">
        <v>103</v>
      </c>
      <c r="E21" s="38"/>
      <c r="F21" s="108" t="s">
        <v>10</v>
      </c>
      <c r="G21" s="108">
        <v>21</v>
      </c>
      <c r="H21" s="109">
        <f t="shared" si="1"/>
        <v>21</v>
      </c>
      <c r="I21" s="39"/>
      <c r="J21" s="37"/>
      <c r="K21" s="40"/>
      <c r="L21" s="41"/>
      <c r="M21" s="39"/>
      <c r="N21" s="42">
        <v>1</v>
      </c>
      <c r="O21" s="43"/>
      <c r="P21" s="20"/>
    </row>
    <row r="22" spans="1:16" s="18" customFormat="1" x14ac:dyDescent="0.25">
      <c r="A22" s="103" t="s">
        <v>89</v>
      </c>
      <c r="B22" s="114" t="s">
        <v>163</v>
      </c>
      <c r="C22" s="167" t="s">
        <v>218</v>
      </c>
      <c r="D22" s="156" t="s">
        <v>104</v>
      </c>
      <c r="E22" s="44"/>
      <c r="F22" s="108" t="s">
        <v>10</v>
      </c>
      <c r="G22" s="108">
        <v>21</v>
      </c>
      <c r="H22" s="109">
        <f t="shared" si="1"/>
        <v>21</v>
      </c>
      <c r="I22" s="39"/>
      <c r="J22" s="37"/>
      <c r="K22" s="39"/>
      <c r="L22" s="45"/>
      <c r="M22" s="39"/>
      <c r="N22" s="42">
        <v>1</v>
      </c>
      <c r="O22" s="43"/>
      <c r="P22" s="20"/>
    </row>
    <row r="23" spans="1:16" s="18" customFormat="1" ht="16.2" thickBot="1" x14ac:dyDescent="0.3">
      <c r="A23" s="103"/>
      <c r="B23" s="70"/>
      <c r="C23" s="21"/>
      <c r="D23" s="47"/>
      <c r="E23" s="47"/>
      <c r="F23" s="48"/>
      <c r="G23" s="48"/>
      <c r="H23" s="21"/>
      <c r="I23" s="21"/>
      <c r="J23" s="21"/>
      <c r="K23" s="21"/>
      <c r="L23" s="21"/>
      <c r="M23" s="49"/>
      <c r="N23" s="21"/>
      <c r="O23" s="22"/>
      <c r="P23" s="20"/>
    </row>
    <row r="24" spans="1:16" s="140" customFormat="1" ht="18" customHeight="1" thickBot="1" x14ac:dyDescent="0.3">
      <c r="A24" s="115" t="s">
        <v>223</v>
      </c>
      <c r="B24" s="72" t="s">
        <v>197</v>
      </c>
      <c r="C24" s="72" t="s">
        <v>23</v>
      </c>
      <c r="D24" s="76" t="s">
        <v>106</v>
      </c>
      <c r="E24" s="77"/>
      <c r="F24" s="77"/>
      <c r="G24" s="72"/>
      <c r="H24" s="72"/>
      <c r="I24" s="72"/>
      <c r="J24" s="72"/>
      <c r="K24" s="72"/>
      <c r="L24" s="72"/>
      <c r="M24" s="72"/>
      <c r="N24" s="72"/>
      <c r="O24" s="78">
        <v>10</v>
      </c>
      <c r="P24" s="20"/>
    </row>
    <row r="25" spans="1:16" x14ac:dyDescent="0.25">
      <c r="A25" s="103"/>
      <c r="B25" s="69"/>
      <c r="C25" s="17"/>
      <c r="D25" s="35"/>
      <c r="E25" s="35"/>
      <c r="F25" s="17"/>
      <c r="G25" s="17"/>
      <c r="H25" s="17"/>
      <c r="I25" s="17"/>
      <c r="J25" s="17"/>
      <c r="K25" s="17"/>
      <c r="L25" s="17"/>
      <c r="M25" s="17"/>
      <c r="N25" s="17"/>
      <c r="O25" s="36"/>
      <c r="P25" s="20"/>
    </row>
    <row r="26" spans="1:16" x14ac:dyDescent="0.25">
      <c r="A26" s="103"/>
      <c r="B26" s="55" t="s">
        <v>198</v>
      </c>
      <c r="C26" s="167" t="s">
        <v>218</v>
      </c>
      <c r="D26" s="156" t="s">
        <v>108</v>
      </c>
      <c r="E26" s="38"/>
      <c r="F26" s="108" t="s">
        <v>10</v>
      </c>
      <c r="G26" s="108">
        <v>17.5</v>
      </c>
      <c r="H26" s="109">
        <f>G26</f>
        <v>17.5</v>
      </c>
      <c r="I26" s="39"/>
      <c r="J26" s="37"/>
      <c r="K26" s="39"/>
      <c r="L26" s="41"/>
      <c r="M26" s="39"/>
      <c r="N26" s="42">
        <v>1</v>
      </c>
      <c r="O26" s="43"/>
      <c r="P26" s="20"/>
    </row>
    <row r="27" spans="1:16" x14ac:dyDescent="0.25">
      <c r="A27" s="103"/>
      <c r="B27" s="55" t="s">
        <v>199</v>
      </c>
      <c r="C27" s="167" t="s">
        <v>218</v>
      </c>
      <c r="D27" s="156" t="s">
        <v>109</v>
      </c>
      <c r="E27" s="38"/>
      <c r="F27" s="108" t="s">
        <v>10</v>
      </c>
      <c r="G27" s="108">
        <v>17.5</v>
      </c>
      <c r="H27" s="109">
        <f t="shared" ref="H27:H28" si="2">G27</f>
        <v>17.5</v>
      </c>
      <c r="I27" s="39"/>
      <c r="J27" s="37"/>
      <c r="K27" s="39"/>
      <c r="L27" s="41"/>
      <c r="M27" s="39"/>
      <c r="N27" s="42">
        <v>1</v>
      </c>
      <c r="O27" s="53"/>
      <c r="P27" s="20"/>
    </row>
    <row r="28" spans="1:16" x14ac:dyDescent="0.25">
      <c r="A28" s="103"/>
      <c r="B28" s="55" t="s">
        <v>200</v>
      </c>
      <c r="C28" s="167" t="s">
        <v>218</v>
      </c>
      <c r="D28" s="156" t="s">
        <v>110</v>
      </c>
      <c r="E28" s="38"/>
      <c r="F28" s="108" t="s">
        <v>10</v>
      </c>
      <c r="G28" s="108">
        <v>21</v>
      </c>
      <c r="H28" s="109">
        <f t="shared" si="2"/>
        <v>21</v>
      </c>
      <c r="I28" s="39"/>
      <c r="J28" s="37"/>
      <c r="K28" s="39"/>
      <c r="L28" s="41"/>
      <c r="M28" s="39"/>
      <c r="N28" s="42">
        <v>1</v>
      </c>
      <c r="O28" s="53"/>
      <c r="P28" s="20"/>
    </row>
    <row r="29" spans="1:16" s="18" customFormat="1" ht="16.2" thickBot="1" x14ac:dyDescent="0.3">
      <c r="A29" s="103"/>
      <c r="B29" s="70"/>
      <c r="C29" s="21"/>
      <c r="D29" s="47"/>
      <c r="E29" s="47"/>
      <c r="F29" s="48"/>
      <c r="G29" s="48"/>
      <c r="H29" s="21"/>
      <c r="I29" s="21"/>
      <c r="J29" s="21"/>
      <c r="K29" s="21"/>
      <c r="L29" s="21"/>
      <c r="M29" s="49"/>
      <c r="N29" s="21"/>
      <c r="O29" s="22"/>
      <c r="P29" s="20"/>
    </row>
    <row r="30" spans="1:16" s="139" customFormat="1" ht="25.05" customHeight="1" thickBot="1" x14ac:dyDescent="0.3">
      <c r="A30" s="172" t="s">
        <v>228</v>
      </c>
      <c r="B30" s="71" t="s">
        <v>145</v>
      </c>
      <c r="C30" s="72" t="s">
        <v>21</v>
      </c>
      <c r="D30" s="73" t="s">
        <v>28</v>
      </c>
      <c r="E30" s="74"/>
      <c r="F30" s="71"/>
      <c r="G30" s="71"/>
      <c r="H30" s="71"/>
      <c r="I30" s="72"/>
      <c r="J30" s="72"/>
      <c r="K30" s="72"/>
      <c r="L30" s="72">
        <f>SUM(L32:L40)</f>
        <v>0</v>
      </c>
      <c r="M30" s="72">
        <f>SUM(M32:M40)</f>
        <v>0</v>
      </c>
      <c r="N30" s="72"/>
      <c r="O30" s="75"/>
      <c r="P30" s="15"/>
    </row>
    <row r="31" spans="1:16" s="139" customFormat="1" ht="25.05" customHeight="1" thickBot="1" x14ac:dyDescent="0.3">
      <c r="A31" s="172" t="s">
        <v>229</v>
      </c>
      <c r="B31" s="170" t="s">
        <v>230</v>
      </c>
      <c r="C31" s="72" t="s">
        <v>22</v>
      </c>
      <c r="D31" s="73" t="s">
        <v>26</v>
      </c>
      <c r="E31" s="74"/>
      <c r="F31" s="71"/>
      <c r="G31" s="71"/>
      <c r="H31" s="71"/>
      <c r="I31" s="72"/>
      <c r="J31" s="72"/>
      <c r="K31" s="72"/>
      <c r="L31" s="72">
        <f>SUM(L32:L40)</f>
        <v>0</v>
      </c>
      <c r="M31" s="72">
        <f>SUM(M32:M40)</f>
        <v>0</v>
      </c>
      <c r="N31" s="72"/>
      <c r="O31" s="75">
        <f>SUM(O32:O40)</f>
        <v>30</v>
      </c>
      <c r="P31" s="15" t="s">
        <v>215</v>
      </c>
    </row>
    <row r="32" spans="1:16" s="11" customFormat="1" ht="12.15" customHeight="1" thickBot="1" x14ac:dyDescent="0.3">
      <c r="A32" s="103"/>
      <c r="B32" s="142"/>
      <c r="C32" s="143"/>
      <c r="D32" s="144"/>
      <c r="E32" s="145"/>
      <c r="F32" s="146"/>
      <c r="G32" s="30"/>
      <c r="H32" s="30"/>
      <c r="I32" s="30"/>
      <c r="J32" s="30"/>
      <c r="K32" s="31"/>
      <c r="L32" s="31"/>
      <c r="M32" s="32"/>
      <c r="N32" s="30"/>
      <c r="O32" s="147"/>
      <c r="P32" s="84"/>
    </row>
    <row r="33" spans="1:16" s="18" customFormat="1" ht="18" customHeight="1" thickBot="1" x14ac:dyDescent="0.3">
      <c r="A33" s="128" t="s">
        <v>152</v>
      </c>
      <c r="B33" s="148" t="s">
        <v>153</v>
      </c>
      <c r="C33" s="72" t="s">
        <v>23</v>
      </c>
      <c r="D33" s="76" t="s">
        <v>107</v>
      </c>
      <c r="E33" s="77"/>
      <c r="F33" s="76"/>
      <c r="G33" s="82"/>
      <c r="H33" s="72"/>
      <c r="I33" s="72"/>
      <c r="J33" s="72"/>
      <c r="K33" s="72"/>
      <c r="L33" s="72"/>
      <c r="M33" s="72"/>
      <c r="N33" s="72"/>
      <c r="O33" s="78">
        <v>30</v>
      </c>
      <c r="P33" s="20"/>
    </row>
    <row r="34" spans="1:16" s="18" customFormat="1" x14ac:dyDescent="0.25">
      <c r="A34" s="103"/>
      <c r="B34" s="55"/>
      <c r="C34" s="23"/>
      <c r="D34" s="15"/>
      <c r="E34" s="15"/>
      <c r="F34" s="50"/>
      <c r="G34" s="50"/>
      <c r="H34" s="23"/>
      <c r="I34" s="23"/>
      <c r="J34" s="23"/>
      <c r="K34" s="23"/>
      <c r="L34" s="23"/>
      <c r="M34" s="23"/>
      <c r="N34" s="23"/>
      <c r="O34" s="46"/>
      <c r="P34" s="20"/>
    </row>
    <row r="35" spans="1:16" s="18" customFormat="1" x14ac:dyDescent="0.25">
      <c r="A35" s="103" t="s">
        <v>89</v>
      </c>
      <c r="B35" s="114" t="s">
        <v>164</v>
      </c>
      <c r="C35" s="167" t="s">
        <v>218</v>
      </c>
      <c r="D35" s="156" t="s">
        <v>111</v>
      </c>
      <c r="E35" s="38"/>
      <c r="F35" s="108" t="s">
        <v>10</v>
      </c>
      <c r="G35" s="108">
        <v>21</v>
      </c>
      <c r="H35" s="109">
        <f t="shared" ref="H35:H39" si="3">G35</f>
        <v>21</v>
      </c>
      <c r="I35" s="39"/>
      <c r="J35" s="37"/>
      <c r="K35" s="39"/>
      <c r="L35" s="41"/>
      <c r="M35" s="39"/>
      <c r="N35" s="42">
        <v>1</v>
      </c>
      <c r="O35" s="46"/>
      <c r="P35" s="20"/>
    </row>
    <row r="36" spans="1:16" s="18" customFormat="1" x14ac:dyDescent="0.25">
      <c r="A36" s="103" t="s">
        <v>89</v>
      </c>
      <c r="B36" s="114" t="s">
        <v>165</v>
      </c>
      <c r="C36" s="167" t="s">
        <v>218</v>
      </c>
      <c r="D36" s="157" t="s">
        <v>210</v>
      </c>
      <c r="E36" s="38"/>
      <c r="F36" s="108" t="s">
        <v>10</v>
      </c>
      <c r="G36" s="108">
        <v>10.5</v>
      </c>
      <c r="H36" s="109">
        <f t="shared" si="3"/>
        <v>10.5</v>
      </c>
      <c r="I36" s="39"/>
      <c r="J36" s="37"/>
      <c r="K36" s="39"/>
      <c r="L36" s="41"/>
      <c r="M36" s="39"/>
      <c r="N36" s="42">
        <v>1</v>
      </c>
      <c r="O36" s="46"/>
      <c r="P36" s="20"/>
    </row>
    <row r="37" spans="1:16" s="18" customFormat="1" x14ac:dyDescent="0.25">
      <c r="A37" s="103" t="s">
        <v>89</v>
      </c>
      <c r="B37" s="114" t="s">
        <v>166</v>
      </c>
      <c r="C37" s="167" t="s">
        <v>218</v>
      </c>
      <c r="D37" s="156" t="s">
        <v>113</v>
      </c>
      <c r="E37" s="38"/>
      <c r="F37" s="108" t="s">
        <v>10</v>
      </c>
      <c r="G37" s="108">
        <v>10.5</v>
      </c>
      <c r="H37" s="109">
        <f t="shared" si="3"/>
        <v>10.5</v>
      </c>
      <c r="I37" s="39"/>
      <c r="J37" s="37"/>
      <c r="K37" s="39"/>
      <c r="L37" s="41"/>
      <c r="M37" s="39"/>
      <c r="N37" s="42">
        <v>1</v>
      </c>
      <c r="O37" s="46"/>
      <c r="P37" s="20"/>
    </row>
    <row r="38" spans="1:16" s="18" customFormat="1" x14ac:dyDescent="0.25">
      <c r="A38" s="103" t="s">
        <v>89</v>
      </c>
      <c r="B38" s="114" t="s">
        <v>195</v>
      </c>
      <c r="C38" s="167" t="s">
        <v>218</v>
      </c>
      <c r="D38" s="156" t="s">
        <v>114</v>
      </c>
      <c r="E38" s="38"/>
      <c r="F38" s="108" t="s">
        <v>10</v>
      </c>
      <c r="G38" s="108">
        <v>10.5</v>
      </c>
      <c r="H38" s="109">
        <f t="shared" si="3"/>
        <v>10.5</v>
      </c>
      <c r="I38" s="39"/>
      <c r="J38" s="37"/>
      <c r="K38" s="39"/>
      <c r="L38" s="41"/>
      <c r="M38" s="39"/>
      <c r="N38" s="42">
        <v>1</v>
      </c>
      <c r="O38" s="46"/>
      <c r="P38" s="20"/>
    </row>
    <row r="39" spans="1:16" s="18" customFormat="1" x14ac:dyDescent="0.25">
      <c r="A39" s="103" t="s">
        <v>89</v>
      </c>
      <c r="B39" s="114" t="s">
        <v>196</v>
      </c>
      <c r="C39" s="37" t="s">
        <v>15</v>
      </c>
      <c r="D39" s="157" t="s">
        <v>211</v>
      </c>
      <c r="E39" s="38"/>
      <c r="F39" s="108" t="s">
        <v>11</v>
      </c>
      <c r="G39" s="108">
        <v>33</v>
      </c>
      <c r="H39" s="109">
        <f t="shared" si="3"/>
        <v>33</v>
      </c>
      <c r="I39" s="39"/>
      <c r="J39" s="37"/>
      <c r="K39" s="39"/>
      <c r="L39" s="41"/>
      <c r="M39" s="39"/>
      <c r="N39" s="42">
        <v>2</v>
      </c>
      <c r="O39" s="43"/>
      <c r="P39" s="20"/>
    </row>
    <row r="40" spans="1:16" s="139" customFormat="1" ht="16.2" thickBot="1" x14ac:dyDescent="0.3">
      <c r="A40" s="104"/>
      <c r="B40" s="70"/>
      <c r="C40" s="21"/>
      <c r="D40" s="116"/>
      <c r="E40" s="116"/>
      <c r="F40" s="117"/>
      <c r="G40" s="48"/>
      <c r="H40" s="21"/>
      <c r="I40" s="21"/>
      <c r="J40" s="21"/>
      <c r="K40" s="21"/>
      <c r="L40" s="21"/>
      <c r="M40" s="21"/>
      <c r="N40" s="21"/>
      <c r="O40" s="118"/>
      <c r="P40" s="19"/>
    </row>
    <row r="42" spans="1:16" s="160" customFormat="1" x14ac:dyDescent="0.25">
      <c r="A42" s="236" t="s">
        <v>216</v>
      </c>
      <c r="B42" s="236"/>
      <c r="C42" s="236"/>
      <c r="D42" s="236"/>
      <c r="E42" s="236"/>
      <c r="F42" s="236"/>
      <c r="G42" s="236"/>
      <c r="H42" s="236"/>
      <c r="I42" s="236"/>
      <c r="J42" s="236"/>
      <c r="K42" s="236"/>
      <c r="L42" s="236"/>
      <c r="M42" s="236"/>
      <c r="N42" s="236"/>
      <c r="O42" s="236"/>
    </row>
    <row r="43" spans="1:16" x14ac:dyDescent="0.25">
      <c r="A43" s="149"/>
      <c r="B43" s="149"/>
    </row>
    <row r="44" spans="1:16" x14ac:dyDescent="0.25">
      <c r="A44" s="149"/>
      <c r="B44" s="149"/>
    </row>
    <row r="45" spans="1:16" x14ac:dyDescent="0.25">
      <c r="A45" s="235" t="s">
        <v>122</v>
      </c>
      <c r="B45" s="235"/>
      <c r="C45" s="235"/>
      <c r="D45" s="235"/>
      <c r="E45" s="235"/>
      <c r="F45" s="235"/>
      <c r="G45" s="235"/>
      <c r="H45" s="235"/>
      <c r="I45" s="235"/>
      <c r="J45" s="235"/>
      <c r="K45" s="235"/>
      <c r="L45" s="235"/>
      <c r="M45" s="235"/>
      <c r="N45" s="235"/>
      <c r="O45" s="235"/>
    </row>
    <row r="46" spans="1:16" x14ac:dyDescent="0.25">
      <c r="A46" s="235" t="s">
        <v>121</v>
      </c>
      <c r="B46" s="23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</row>
    <row r="47" spans="1:16" x14ac:dyDescent="0.25">
      <c r="A47" s="233" t="s">
        <v>201</v>
      </c>
      <c r="B47" s="233"/>
      <c r="C47" s="233"/>
      <c r="D47" s="233"/>
      <c r="E47" s="233"/>
      <c r="F47" s="233"/>
      <c r="G47" s="233"/>
      <c r="H47" s="233"/>
      <c r="I47" s="233"/>
      <c r="J47" s="233"/>
      <c r="K47" s="233"/>
      <c r="L47" s="233"/>
      <c r="M47" s="233"/>
      <c r="N47" s="233"/>
      <c r="O47" s="233"/>
    </row>
    <row r="49" spans="1:15" x14ac:dyDescent="0.25">
      <c r="A49" s="171">
        <v>42684</v>
      </c>
      <c r="B49" s="234" t="s">
        <v>225</v>
      </c>
      <c r="C49" s="234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</row>
  </sheetData>
  <mergeCells count="8">
    <mergeCell ref="B49:O49"/>
    <mergeCell ref="A47:O47"/>
    <mergeCell ref="H1:O1"/>
    <mergeCell ref="H2:O2"/>
    <mergeCell ref="H3:O3"/>
    <mergeCell ref="A45:O45"/>
    <mergeCell ref="A46:O46"/>
    <mergeCell ref="A42:O42"/>
  </mergeCells>
  <conditionalFormatting sqref="N5:O5 C10:O10 B5:H5 C17:O17 B7:O8 C33:O33 C30:O31">
    <cfRule type="expression" dxfId="179" priority="36">
      <formula>#REF!="DU et autres"</formula>
    </cfRule>
    <cfRule type="expression" dxfId="178" priority="37">
      <formula>#REF!="AGREG"</formula>
    </cfRule>
    <cfRule type="expression" dxfId="177" priority="38">
      <formula>#REF!="Master"</formula>
    </cfRule>
    <cfRule type="expression" dxfId="176" priority="39">
      <formula>#REF!="Licence"</formula>
    </cfRule>
    <cfRule type="expression" dxfId="175" priority="40">
      <formula>#REF!="Licence pro"</formula>
    </cfRule>
  </conditionalFormatting>
  <conditionalFormatting sqref="B30:B31">
    <cfRule type="expression" dxfId="174" priority="31">
      <formula>#REF!="DU et autres"</formula>
    </cfRule>
    <cfRule type="expression" dxfId="173" priority="32">
      <formula>#REF!="AGREG"</formula>
    </cfRule>
    <cfRule type="expression" dxfId="172" priority="33">
      <formula>#REF!="Master"</formula>
    </cfRule>
    <cfRule type="expression" dxfId="171" priority="34">
      <formula>#REF!="Licence"</formula>
    </cfRule>
    <cfRule type="expression" dxfId="170" priority="35">
      <formula>#REF!="Licence pro"</formula>
    </cfRule>
  </conditionalFormatting>
  <conditionalFormatting sqref="B10">
    <cfRule type="expression" dxfId="169" priority="26">
      <formula>#REF!="DU et autres"</formula>
    </cfRule>
    <cfRule type="expression" dxfId="168" priority="27">
      <formula>#REF!="AGREG"</formula>
    </cfRule>
    <cfRule type="expression" dxfId="167" priority="28">
      <formula>#REF!="Master"</formula>
    </cfRule>
    <cfRule type="expression" dxfId="166" priority="29">
      <formula>#REF!="Licence"</formula>
    </cfRule>
    <cfRule type="expression" dxfId="165" priority="30">
      <formula>#REF!="Licence pro"</formula>
    </cfRule>
  </conditionalFormatting>
  <conditionalFormatting sqref="B17">
    <cfRule type="expression" dxfId="164" priority="21">
      <formula>#REF!="DU et autres"</formula>
    </cfRule>
    <cfRule type="expression" dxfId="163" priority="22">
      <formula>#REF!="AGREG"</formula>
    </cfRule>
    <cfRule type="expression" dxfId="162" priority="23">
      <formula>#REF!="Master"</formula>
    </cfRule>
    <cfRule type="expression" dxfId="161" priority="24">
      <formula>#REF!="Licence"</formula>
    </cfRule>
    <cfRule type="expression" dxfId="160" priority="25">
      <formula>#REF!="Licence pro"</formula>
    </cfRule>
  </conditionalFormatting>
  <conditionalFormatting sqref="B33">
    <cfRule type="expression" dxfId="159" priority="11">
      <formula>#REF!="DU et autres"</formula>
    </cfRule>
    <cfRule type="expression" dxfId="158" priority="12">
      <formula>#REF!="AGREG"</formula>
    </cfRule>
    <cfRule type="expression" dxfId="157" priority="13">
      <formula>#REF!="Master"</formula>
    </cfRule>
    <cfRule type="expression" dxfId="156" priority="14">
      <formula>#REF!="Licence"</formula>
    </cfRule>
    <cfRule type="expression" dxfId="155" priority="15">
      <formula>#REF!="Licence pro"</formula>
    </cfRule>
  </conditionalFormatting>
  <conditionalFormatting sqref="C24:O24">
    <cfRule type="expression" dxfId="154" priority="6">
      <formula>#REF!="DU et autres"</formula>
    </cfRule>
    <cfRule type="expression" dxfId="153" priority="7">
      <formula>#REF!="AGREG"</formula>
    </cfRule>
    <cfRule type="expression" dxfId="152" priority="8">
      <formula>#REF!="Master"</formula>
    </cfRule>
    <cfRule type="expression" dxfId="151" priority="9">
      <formula>#REF!="Licence"</formula>
    </cfRule>
    <cfRule type="expression" dxfId="150" priority="10">
      <formula>#REF!="Licence pro"</formula>
    </cfRule>
  </conditionalFormatting>
  <conditionalFormatting sqref="B24">
    <cfRule type="expression" dxfId="149" priority="1">
      <formula>#REF!="DU et autres"</formula>
    </cfRule>
    <cfRule type="expression" dxfId="148" priority="2">
      <formula>#REF!="AGREG"</formula>
    </cfRule>
    <cfRule type="expression" dxfId="147" priority="3">
      <formula>#REF!="Master"</formula>
    </cfRule>
    <cfRule type="expression" dxfId="146" priority="4">
      <formula>#REF!="Licence"</formula>
    </cfRule>
    <cfRule type="expression" dxfId="145" priority="5">
      <formula>#REF!="Licence pro"</formula>
    </cfRule>
  </conditionalFormatting>
  <dataValidations count="1">
    <dataValidation type="list" errorStyle="warning" allowBlank="1" showInputMessage="1" showErrorMessage="1" sqref="F12:F15 F19:F22 F35:F39 F26:F28">
      <formula1>"CM,TD,TIC,Langue,à dist.,stage,mémoire"</formula1>
    </dataValidation>
  </dataValidations>
  <printOptions horizontalCentered="1"/>
  <pageMargins left="0.51181102362204722" right="0.31496062992125984" top="0.74803149606299213" bottom="0.55118110236220474" header="0.31496062992125984" footer="0.31496062992125984"/>
  <pageSetup paperSize="9" scale="50" orientation="portrait" r:id="rId1"/>
  <headerFooter alignWithMargins="0">
    <oddFooter>&amp;L&amp;D&amp;R&amp;F
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theme="8" tint="0.59999389629810485"/>
    <pageSetUpPr fitToPage="1"/>
  </sheetPr>
  <dimension ref="A1:R48"/>
  <sheetViews>
    <sheetView topLeftCell="A28" zoomScale="95" zoomScaleNormal="95" workbookViewId="0">
      <selection activeCell="D2" sqref="D2"/>
    </sheetView>
  </sheetViews>
  <sheetFormatPr baseColWidth="10" defaultColWidth="11.44140625" defaultRowHeight="15.6" outlineLevelRow="1" outlineLevelCol="1" x14ac:dyDescent="0.25"/>
  <cols>
    <col min="1" max="1" width="15.6640625" style="14" customWidth="1"/>
    <col min="2" max="2" width="15.6640625" style="14" customWidth="1" outlineLevel="1"/>
    <col min="3" max="3" width="10.6640625" style="16" customWidth="1"/>
    <col min="4" max="4" width="70.6640625" style="16" customWidth="1"/>
    <col min="5" max="7" width="10.6640625" style="16" customWidth="1"/>
    <col min="8" max="8" width="15.6640625" style="16" customWidth="1"/>
    <col min="9" max="9" width="7.44140625" style="16" hidden="1" customWidth="1"/>
    <col min="10" max="11" width="8.44140625" style="16" hidden="1" customWidth="1"/>
    <col min="12" max="12" width="11.6640625" style="16" hidden="1" customWidth="1"/>
    <col min="13" max="13" width="9.44140625" style="16" hidden="1" customWidth="1"/>
    <col min="14" max="15" width="10.6640625" style="16" customWidth="1"/>
    <col min="16" max="16" width="9.109375" style="16" customWidth="1"/>
    <col min="17" max="17" width="11.44140625" style="16"/>
    <col min="18" max="18" width="15.44140625" style="16" bestFit="1" customWidth="1"/>
    <col min="19" max="16384" width="11.44140625" style="16"/>
  </cols>
  <sheetData>
    <row r="1" spans="1:18" s="5" customFormat="1" ht="45" customHeight="1" thickBot="1" x14ac:dyDescent="0.35">
      <c r="A1" s="100"/>
      <c r="B1" s="99" t="s">
        <v>190</v>
      </c>
      <c r="C1" s="1"/>
      <c r="D1" s="97" t="s">
        <v>32</v>
      </c>
      <c r="E1" s="60"/>
      <c r="F1" s="3"/>
      <c r="G1" s="1"/>
      <c r="H1" s="228" t="s">
        <v>0</v>
      </c>
      <c r="I1" s="229"/>
      <c r="J1" s="229"/>
      <c r="K1" s="229"/>
      <c r="L1" s="229"/>
      <c r="M1" s="229"/>
      <c r="N1" s="229"/>
      <c r="O1" s="230"/>
      <c r="P1" s="4"/>
    </row>
    <row r="2" spans="1:18" s="5" customFormat="1" ht="45" customHeight="1" thickBot="1" x14ac:dyDescent="0.35">
      <c r="A2" s="101"/>
      <c r="B2" s="138" t="s">
        <v>189</v>
      </c>
      <c r="C2" s="6"/>
      <c r="D2" s="119" t="s">
        <v>193</v>
      </c>
      <c r="E2" s="61"/>
      <c r="F2" s="7"/>
      <c r="G2" s="6"/>
      <c r="H2" s="222" t="s">
        <v>1</v>
      </c>
      <c r="I2" s="223"/>
      <c r="J2" s="223"/>
      <c r="K2" s="223"/>
      <c r="L2" s="223"/>
      <c r="M2" s="223"/>
      <c r="N2" s="223"/>
      <c r="O2" s="224"/>
      <c r="P2" s="8"/>
    </row>
    <row r="3" spans="1:18" s="5" customFormat="1" ht="45" customHeight="1" outlineLevel="1" thickBot="1" x14ac:dyDescent="0.3">
      <c r="A3" s="101"/>
      <c r="B3" s="59"/>
      <c r="C3" s="2"/>
      <c r="D3" s="24"/>
      <c r="E3" s="24"/>
      <c r="F3" s="9"/>
      <c r="G3" s="2"/>
      <c r="H3" s="225" t="s">
        <v>123</v>
      </c>
      <c r="I3" s="226"/>
      <c r="J3" s="226"/>
      <c r="K3" s="226"/>
      <c r="L3" s="226"/>
      <c r="M3" s="226"/>
      <c r="N3" s="226"/>
      <c r="O3" s="227"/>
      <c r="P3" s="10"/>
    </row>
    <row r="4" spans="1:18" s="5" customFormat="1" ht="47.4" thickBot="1" x14ac:dyDescent="0.3">
      <c r="A4" s="63" t="s">
        <v>18</v>
      </c>
      <c r="B4" s="64" t="s">
        <v>19</v>
      </c>
      <c r="C4" s="65" t="s">
        <v>17</v>
      </c>
      <c r="D4" s="66" t="s">
        <v>16</v>
      </c>
      <c r="E4" s="63" t="s">
        <v>12</v>
      </c>
      <c r="F4" s="63" t="s">
        <v>17</v>
      </c>
      <c r="G4" s="63" t="s">
        <v>13</v>
      </c>
      <c r="H4" s="63" t="s">
        <v>8</v>
      </c>
      <c r="I4" s="63" t="s">
        <v>2</v>
      </c>
      <c r="J4" s="63" t="s">
        <v>3</v>
      </c>
      <c r="K4" s="63" t="s">
        <v>4</v>
      </c>
      <c r="L4" s="63" t="s">
        <v>5</v>
      </c>
      <c r="M4" s="63" t="s">
        <v>14</v>
      </c>
      <c r="N4" s="67" t="s">
        <v>9</v>
      </c>
      <c r="O4" s="63" t="s">
        <v>6</v>
      </c>
      <c r="P4" s="10"/>
    </row>
    <row r="5" spans="1:18" s="5" customFormat="1" ht="35.1" customHeight="1" thickBot="1" x14ac:dyDescent="0.3">
      <c r="A5" s="131" t="s">
        <v>174</v>
      </c>
      <c r="B5" s="137"/>
      <c r="C5" s="92"/>
      <c r="D5" s="93" t="s">
        <v>31</v>
      </c>
      <c r="E5" s="91"/>
      <c r="F5" s="91"/>
      <c r="G5" s="91"/>
      <c r="H5" s="91"/>
      <c r="I5" s="94"/>
      <c r="J5" s="91"/>
      <c r="K5" s="91"/>
      <c r="L5" s="91"/>
      <c r="M5" s="91"/>
      <c r="N5" s="95"/>
      <c r="O5" s="96">
        <v>60</v>
      </c>
      <c r="P5" s="10"/>
    </row>
    <row r="6" spans="1:18" s="13" customFormat="1" ht="12.15" customHeight="1" thickBot="1" x14ac:dyDescent="0.3">
      <c r="A6" s="131"/>
      <c r="B6" s="132"/>
      <c r="C6" s="25"/>
      <c r="D6" s="21"/>
      <c r="E6" s="21"/>
      <c r="F6" s="25"/>
      <c r="G6" s="25"/>
      <c r="H6" s="25"/>
      <c r="I6" s="25"/>
      <c r="J6" s="25"/>
      <c r="K6" s="25"/>
      <c r="L6" s="25"/>
      <c r="M6" s="25"/>
      <c r="N6" s="25"/>
      <c r="O6" s="26"/>
      <c r="P6" s="12"/>
    </row>
    <row r="7" spans="1:18" s="14" customFormat="1" ht="25.05" customHeight="1" thickBot="1" x14ac:dyDescent="0.3">
      <c r="A7" s="129" t="s">
        <v>175</v>
      </c>
      <c r="B7" s="134" t="s">
        <v>172</v>
      </c>
      <c r="C7" s="72" t="s">
        <v>21</v>
      </c>
      <c r="D7" s="73" t="s">
        <v>27</v>
      </c>
      <c r="E7" s="74"/>
      <c r="F7" s="71"/>
      <c r="G7" s="71"/>
      <c r="H7" s="71"/>
      <c r="I7" s="72"/>
      <c r="J7" s="72"/>
      <c r="K7" s="72"/>
      <c r="L7" s="72">
        <f>SUM(L9:L22)</f>
        <v>0</v>
      </c>
      <c r="M7" s="72">
        <f>SUM(M9:M22)</f>
        <v>0</v>
      </c>
      <c r="N7" s="72"/>
      <c r="O7" s="75"/>
      <c r="P7" s="15"/>
    </row>
    <row r="8" spans="1:18" s="14" customFormat="1" ht="25.05" customHeight="1" thickBot="1" x14ac:dyDescent="0.3">
      <c r="A8" s="129" t="s">
        <v>176</v>
      </c>
      <c r="B8" s="134" t="s">
        <v>173</v>
      </c>
      <c r="C8" s="72" t="s">
        <v>22</v>
      </c>
      <c r="D8" s="73" t="s">
        <v>25</v>
      </c>
      <c r="E8" s="74"/>
      <c r="F8" s="71"/>
      <c r="G8" s="71"/>
      <c r="H8" s="71"/>
      <c r="I8" s="72"/>
      <c r="J8" s="72"/>
      <c r="K8" s="72"/>
      <c r="L8" s="72">
        <f>SUM(L10:L23)</f>
        <v>0</v>
      </c>
      <c r="M8" s="72">
        <f>SUM(M10:M23)</f>
        <v>0</v>
      </c>
      <c r="N8" s="72"/>
      <c r="O8" s="75">
        <f>SUM(O10:O23)</f>
        <v>20</v>
      </c>
      <c r="P8" s="15"/>
    </row>
    <row r="9" spans="1:18" ht="12.15" customHeight="1" thickBot="1" x14ac:dyDescent="0.3">
      <c r="A9" s="103"/>
      <c r="B9" s="68"/>
      <c r="C9" s="27"/>
      <c r="D9" s="28"/>
      <c r="E9" s="29"/>
      <c r="F9" s="28"/>
      <c r="G9" s="30"/>
      <c r="H9" s="30"/>
      <c r="I9" s="30"/>
      <c r="J9" s="30"/>
      <c r="K9" s="31"/>
      <c r="L9" s="31"/>
      <c r="M9" s="32"/>
      <c r="N9" s="30"/>
      <c r="O9" s="33"/>
      <c r="P9" s="20"/>
      <c r="Q9" s="14"/>
      <c r="R9" s="14"/>
    </row>
    <row r="10" spans="1:18" s="14" customFormat="1" ht="18" customHeight="1" thickBot="1" x14ac:dyDescent="0.3">
      <c r="A10" s="128" t="s">
        <v>148</v>
      </c>
      <c r="B10" s="72" t="s">
        <v>149</v>
      </c>
      <c r="C10" s="72" t="s">
        <v>23</v>
      </c>
      <c r="D10" s="76" t="s">
        <v>95</v>
      </c>
      <c r="E10" s="77"/>
      <c r="F10" s="77"/>
      <c r="G10" s="72"/>
      <c r="H10" s="72"/>
      <c r="I10" s="72"/>
      <c r="J10" s="72"/>
      <c r="K10" s="72"/>
      <c r="L10" s="72"/>
      <c r="M10" s="72"/>
      <c r="N10" s="72"/>
      <c r="O10" s="78">
        <v>10</v>
      </c>
      <c r="P10" s="20"/>
      <c r="Q10" s="16"/>
      <c r="R10" s="34"/>
    </row>
    <row r="11" spans="1:18" x14ac:dyDescent="0.25">
      <c r="A11" s="103"/>
      <c r="B11" s="69"/>
      <c r="C11" s="17"/>
      <c r="D11" s="35"/>
      <c r="E11" s="35"/>
      <c r="F11" s="17"/>
      <c r="G11" s="17"/>
      <c r="H11" s="17"/>
      <c r="I11" s="17"/>
      <c r="J11" s="17"/>
      <c r="K11" s="17"/>
      <c r="L11" s="17"/>
      <c r="M11" s="17"/>
      <c r="N11" s="17"/>
      <c r="O11" s="36"/>
      <c r="P11" s="20"/>
    </row>
    <row r="12" spans="1:18" x14ac:dyDescent="0.25">
      <c r="A12" s="103" t="s">
        <v>90</v>
      </c>
      <c r="B12" s="114" t="s">
        <v>158</v>
      </c>
      <c r="C12" s="37" t="s">
        <v>15</v>
      </c>
      <c r="D12" s="107" t="s">
        <v>97</v>
      </c>
      <c r="E12" s="38"/>
      <c r="F12" s="108" t="s">
        <v>10</v>
      </c>
      <c r="G12" s="108">
        <v>14</v>
      </c>
      <c r="H12" s="109">
        <v>0</v>
      </c>
      <c r="I12" s="39"/>
      <c r="J12" s="37"/>
      <c r="K12" s="40"/>
      <c r="L12" s="41"/>
      <c r="M12" s="39"/>
      <c r="N12" s="42">
        <v>1</v>
      </c>
      <c r="O12" s="43"/>
      <c r="P12" s="20"/>
    </row>
    <row r="13" spans="1:18" x14ac:dyDescent="0.25">
      <c r="A13" s="103" t="s">
        <v>90</v>
      </c>
      <c r="B13" s="114" t="s">
        <v>159</v>
      </c>
      <c r="C13" s="37" t="s">
        <v>15</v>
      </c>
      <c r="D13" s="107" t="s">
        <v>98</v>
      </c>
      <c r="E13" s="38"/>
      <c r="F13" s="108" t="s">
        <v>10</v>
      </c>
      <c r="G13" s="108">
        <v>10.5</v>
      </c>
      <c r="H13" s="109">
        <v>0</v>
      </c>
      <c r="I13" s="39"/>
      <c r="J13" s="37"/>
      <c r="K13" s="40"/>
      <c r="L13" s="41"/>
      <c r="M13" s="39"/>
      <c r="N13" s="42">
        <v>1</v>
      </c>
      <c r="O13" s="53"/>
      <c r="P13" s="20"/>
    </row>
    <row r="14" spans="1:18" x14ac:dyDescent="0.25">
      <c r="A14" s="103" t="s">
        <v>90</v>
      </c>
      <c r="B14" s="114" t="s">
        <v>157</v>
      </c>
      <c r="C14" s="37" t="s">
        <v>15</v>
      </c>
      <c r="D14" s="107" t="s">
        <v>99</v>
      </c>
      <c r="E14" s="38"/>
      <c r="F14" s="108" t="s">
        <v>105</v>
      </c>
      <c r="G14" s="108">
        <v>17.5</v>
      </c>
      <c r="H14" s="109">
        <v>0</v>
      </c>
      <c r="I14" s="39"/>
      <c r="J14" s="37"/>
      <c r="K14" s="40"/>
      <c r="L14" s="41"/>
      <c r="M14" s="39"/>
      <c r="N14" s="42">
        <v>1</v>
      </c>
      <c r="O14" s="53"/>
      <c r="P14" s="20"/>
    </row>
    <row r="15" spans="1:18" x14ac:dyDescent="0.25">
      <c r="A15" s="103" t="s">
        <v>90</v>
      </c>
      <c r="B15" s="114" t="s">
        <v>156</v>
      </c>
      <c r="C15" s="37" t="s">
        <v>15</v>
      </c>
      <c r="D15" s="107" t="s">
        <v>100</v>
      </c>
      <c r="E15" s="44"/>
      <c r="F15" s="108" t="s">
        <v>10</v>
      </c>
      <c r="G15" s="108">
        <v>15</v>
      </c>
      <c r="H15" s="109">
        <v>0</v>
      </c>
      <c r="I15" s="39"/>
      <c r="J15" s="37"/>
      <c r="K15" s="39"/>
      <c r="L15" s="45"/>
      <c r="M15" s="39"/>
      <c r="N15" s="42">
        <v>1</v>
      </c>
      <c r="O15" s="46"/>
      <c r="P15" s="20"/>
    </row>
    <row r="16" spans="1:18" s="18" customFormat="1" ht="16.2" thickBot="1" x14ac:dyDescent="0.3">
      <c r="A16" s="103"/>
      <c r="B16" s="70"/>
      <c r="C16" s="21"/>
      <c r="D16" s="47"/>
      <c r="E16" s="47"/>
      <c r="F16" s="48"/>
      <c r="G16" s="48"/>
      <c r="H16" s="21"/>
      <c r="I16" s="21"/>
      <c r="J16" s="21"/>
      <c r="K16" s="21"/>
      <c r="L16" s="21"/>
      <c r="M16" s="49"/>
      <c r="N16" s="21"/>
      <c r="O16" s="22"/>
      <c r="P16" s="20"/>
    </row>
    <row r="17" spans="1:16" s="18" customFormat="1" ht="18" customHeight="1" thickBot="1" x14ac:dyDescent="0.3">
      <c r="A17" s="128" t="s">
        <v>150</v>
      </c>
      <c r="B17" s="72" t="s">
        <v>151</v>
      </c>
      <c r="C17" s="72" t="s">
        <v>23</v>
      </c>
      <c r="D17" s="76" t="s">
        <v>96</v>
      </c>
      <c r="E17" s="77"/>
      <c r="F17" s="79"/>
      <c r="G17" s="80"/>
      <c r="H17" s="81"/>
      <c r="I17" s="81"/>
      <c r="J17" s="81"/>
      <c r="K17" s="81"/>
      <c r="L17" s="81"/>
      <c r="M17" s="72"/>
      <c r="N17" s="81"/>
      <c r="O17" s="78">
        <v>10</v>
      </c>
      <c r="P17" s="20"/>
    </row>
    <row r="18" spans="1:16" s="18" customFormat="1" x14ac:dyDescent="0.25">
      <c r="A18" s="103"/>
      <c r="B18" s="55"/>
      <c r="C18" s="23"/>
      <c r="D18" s="15"/>
      <c r="E18" s="15"/>
      <c r="F18" s="50"/>
      <c r="G18" s="50"/>
      <c r="H18" s="23"/>
      <c r="I18" s="23"/>
      <c r="J18" s="23"/>
      <c r="K18" s="23"/>
      <c r="L18" s="23"/>
      <c r="M18" s="23"/>
      <c r="N18" s="23"/>
      <c r="O18" s="46"/>
      <c r="P18" s="20"/>
    </row>
    <row r="19" spans="1:16" s="18" customFormat="1" x14ac:dyDescent="0.25">
      <c r="A19" s="103" t="s">
        <v>90</v>
      </c>
      <c r="B19" s="114" t="s">
        <v>160</v>
      </c>
      <c r="C19" s="37" t="s">
        <v>15</v>
      </c>
      <c r="D19" s="107" t="s">
        <v>101</v>
      </c>
      <c r="E19" s="38"/>
      <c r="F19" s="108" t="s">
        <v>10</v>
      </c>
      <c r="G19" s="108">
        <v>17.5</v>
      </c>
      <c r="H19" s="109">
        <v>0</v>
      </c>
      <c r="I19" s="39"/>
      <c r="J19" s="37"/>
      <c r="K19" s="40"/>
      <c r="L19" s="41"/>
      <c r="M19" s="39"/>
      <c r="N19" s="42">
        <v>1</v>
      </c>
      <c r="O19" s="43"/>
      <c r="P19" s="20"/>
    </row>
    <row r="20" spans="1:16" s="18" customFormat="1" x14ac:dyDescent="0.25">
      <c r="A20" s="103" t="s">
        <v>90</v>
      </c>
      <c r="B20" s="114" t="s">
        <v>161</v>
      </c>
      <c r="C20" s="37" t="s">
        <v>15</v>
      </c>
      <c r="D20" s="107" t="s">
        <v>102</v>
      </c>
      <c r="E20" s="38"/>
      <c r="F20" s="108" t="s">
        <v>10</v>
      </c>
      <c r="G20" s="108">
        <v>21</v>
      </c>
      <c r="H20" s="109">
        <v>0</v>
      </c>
      <c r="I20" s="39"/>
      <c r="J20" s="37"/>
      <c r="K20" s="40"/>
      <c r="L20" s="41"/>
      <c r="M20" s="39"/>
      <c r="N20" s="42">
        <v>1</v>
      </c>
      <c r="O20" s="43"/>
      <c r="P20" s="20"/>
    </row>
    <row r="21" spans="1:16" s="18" customFormat="1" x14ac:dyDescent="0.25">
      <c r="A21" s="103" t="s">
        <v>90</v>
      </c>
      <c r="B21" s="114" t="s">
        <v>162</v>
      </c>
      <c r="C21" s="37" t="s">
        <v>15</v>
      </c>
      <c r="D21" s="107" t="s">
        <v>103</v>
      </c>
      <c r="E21" s="38"/>
      <c r="F21" s="108" t="s">
        <v>10</v>
      </c>
      <c r="G21" s="108">
        <v>21</v>
      </c>
      <c r="H21" s="109">
        <v>0</v>
      </c>
      <c r="I21" s="39"/>
      <c r="J21" s="37"/>
      <c r="K21" s="40"/>
      <c r="L21" s="41"/>
      <c r="M21" s="39"/>
      <c r="N21" s="42">
        <v>1</v>
      </c>
      <c r="O21" s="43"/>
      <c r="P21" s="20"/>
    </row>
    <row r="22" spans="1:16" s="18" customFormat="1" x14ac:dyDescent="0.25">
      <c r="A22" s="103" t="s">
        <v>90</v>
      </c>
      <c r="B22" s="114" t="s">
        <v>163</v>
      </c>
      <c r="C22" s="37" t="s">
        <v>15</v>
      </c>
      <c r="D22" s="107" t="s">
        <v>104</v>
      </c>
      <c r="E22" s="44"/>
      <c r="F22" s="108" t="s">
        <v>10</v>
      </c>
      <c r="G22" s="108">
        <v>21</v>
      </c>
      <c r="H22" s="109">
        <v>0</v>
      </c>
      <c r="I22" s="39"/>
      <c r="J22" s="37"/>
      <c r="K22" s="39"/>
      <c r="L22" s="45"/>
      <c r="M22" s="39"/>
      <c r="N22" s="42">
        <v>1</v>
      </c>
      <c r="O22" s="43"/>
      <c r="P22" s="20"/>
    </row>
    <row r="23" spans="1:16" s="18" customFormat="1" ht="16.2" thickBot="1" x14ac:dyDescent="0.3">
      <c r="A23" s="103"/>
      <c r="B23" s="70"/>
      <c r="C23" s="21"/>
      <c r="D23" s="47"/>
      <c r="E23" s="47"/>
      <c r="F23" s="48"/>
      <c r="G23" s="48"/>
      <c r="H23" s="21"/>
      <c r="I23" s="21"/>
      <c r="J23" s="21"/>
      <c r="K23" s="21"/>
      <c r="L23" s="21"/>
      <c r="M23" s="49"/>
      <c r="N23" s="21"/>
      <c r="O23" s="22"/>
      <c r="P23" s="20"/>
    </row>
    <row r="24" spans="1:16" s="14" customFormat="1" ht="25.05" customHeight="1" thickBot="1" x14ac:dyDescent="0.3">
      <c r="A24" s="129" t="s">
        <v>177</v>
      </c>
      <c r="B24" s="134" t="s">
        <v>178</v>
      </c>
      <c r="C24" s="72" t="s">
        <v>21</v>
      </c>
      <c r="D24" s="73" t="s">
        <v>28</v>
      </c>
      <c r="E24" s="74"/>
      <c r="F24" s="71"/>
      <c r="G24" s="71"/>
      <c r="H24" s="71"/>
      <c r="I24" s="72"/>
      <c r="J24" s="72"/>
      <c r="K24" s="72"/>
      <c r="L24" s="72">
        <f>SUM(L26:L41)</f>
        <v>0</v>
      </c>
      <c r="M24" s="72">
        <f>SUM(M26:M41)</f>
        <v>0</v>
      </c>
      <c r="N24" s="72"/>
      <c r="O24" s="75"/>
      <c r="P24" s="15"/>
    </row>
    <row r="25" spans="1:16" s="14" customFormat="1" ht="25.05" customHeight="1" thickBot="1" x14ac:dyDescent="0.3">
      <c r="A25" s="129" t="s">
        <v>179</v>
      </c>
      <c r="B25" s="134" t="s">
        <v>180</v>
      </c>
      <c r="C25" s="72" t="s">
        <v>22</v>
      </c>
      <c r="D25" s="73" t="s">
        <v>26</v>
      </c>
      <c r="E25" s="74"/>
      <c r="F25" s="71"/>
      <c r="G25" s="71"/>
      <c r="H25" s="71"/>
      <c r="I25" s="72"/>
      <c r="J25" s="72"/>
      <c r="K25" s="72"/>
      <c r="L25" s="72">
        <f>SUM(L26:L41)</f>
        <v>0</v>
      </c>
      <c r="M25" s="72">
        <f>SUM(M26:M41)</f>
        <v>0</v>
      </c>
      <c r="N25" s="72"/>
      <c r="O25" s="75">
        <f>SUM(O26:O41)</f>
        <v>40</v>
      </c>
      <c r="P25" s="15"/>
    </row>
    <row r="26" spans="1:16" s="11" customFormat="1" ht="12.15" customHeight="1" thickBot="1" x14ac:dyDescent="0.3">
      <c r="A26" s="103"/>
      <c r="B26" s="68"/>
      <c r="C26" s="27"/>
      <c r="D26" s="56"/>
      <c r="E26" s="25"/>
      <c r="F26" s="28"/>
      <c r="G26" s="30"/>
      <c r="H26" s="30"/>
      <c r="I26" s="30"/>
      <c r="J26" s="30"/>
      <c r="K26" s="31"/>
      <c r="L26" s="31"/>
      <c r="M26" s="32"/>
      <c r="N26" s="30"/>
      <c r="O26" s="83"/>
      <c r="P26" s="84"/>
    </row>
    <row r="27" spans="1:16" s="14" customFormat="1" ht="18" customHeight="1" thickBot="1" x14ac:dyDescent="0.3">
      <c r="A27" s="135" t="s">
        <v>182</v>
      </c>
      <c r="B27" s="136" t="s">
        <v>181</v>
      </c>
      <c r="C27" s="72" t="s">
        <v>23</v>
      </c>
      <c r="D27" s="76" t="s">
        <v>116</v>
      </c>
      <c r="E27" s="77"/>
      <c r="F27" s="77"/>
      <c r="G27" s="72"/>
      <c r="H27" s="72"/>
      <c r="I27" s="72"/>
      <c r="J27" s="72"/>
      <c r="K27" s="72"/>
      <c r="L27" s="72"/>
      <c r="M27" s="72"/>
      <c r="N27" s="72"/>
      <c r="O27" s="78">
        <v>10</v>
      </c>
      <c r="P27" s="20"/>
    </row>
    <row r="28" spans="1:16" x14ac:dyDescent="0.25">
      <c r="A28" s="103"/>
      <c r="B28" s="69"/>
      <c r="C28" s="17"/>
      <c r="D28" s="35"/>
      <c r="E28" s="35"/>
      <c r="F28" s="17"/>
      <c r="G28" s="17"/>
      <c r="H28" s="17"/>
      <c r="I28" s="17"/>
      <c r="J28" s="17"/>
      <c r="K28" s="17"/>
      <c r="L28" s="17"/>
      <c r="M28" s="17"/>
      <c r="N28" s="17"/>
      <c r="O28" s="36"/>
      <c r="P28" s="20"/>
    </row>
    <row r="29" spans="1:16" x14ac:dyDescent="0.25">
      <c r="A29" s="103"/>
      <c r="B29" s="55" t="s">
        <v>183</v>
      </c>
      <c r="C29" s="37" t="s">
        <v>15</v>
      </c>
      <c r="D29" s="107" t="s">
        <v>117</v>
      </c>
      <c r="E29" s="38"/>
      <c r="F29" s="108" t="s">
        <v>10</v>
      </c>
      <c r="G29" s="108">
        <v>10.5</v>
      </c>
      <c r="H29" s="109">
        <f>G29</f>
        <v>10.5</v>
      </c>
      <c r="I29" s="39"/>
      <c r="J29" s="37"/>
      <c r="K29" s="39"/>
      <c r="L29" s="41"/>
      <c r="M29" s="39"/>
      <c r="N29" s="42">
        <v>1</v>
      </c>
      <c r="O29" s="43"/>
      <c r="P29" s="20"/>
    </row>
    <row r="30" spans="1:16" x14ac:dyDescent="0.25">
      <c r="A30" s="103"/>
      <c r="B30" s="55" t="s">
        <v>184</v>
      </c>
      <c r="C30" s="37" t="s">
        <v>15</v>
      </c>
      <c r="D30" s="107" t="s">
        <v>118</v>
      </c>
      <c r="E30" s="38"/>
      <c r="F30" s="108" t="s">
        <v>10</v>
      </c>
      <c r="G30" s="108">
        <v>10.5</v>
      </c>
      <c r="H30" s="109">
        <f t="shared" ref="H30:H32" si="0">G30</f>
        <v>10.5</v>
      </c>
      <c r="I30" s="39"/>
      <c r="J30" s="37"/>
      <c r="K30" s="39"/>
      <c r="L30" s="41"/>
      <c r="M30" s="39"/>
      <c r="N30" s="42">
        <v>1</v>
      </c>
      <c r="O30" s="43"/>
      <c r="P30" s="20"/>
    </row>
    <row r="31" spans="1:16" x14ac:dyDescent="0.25">
      <c r="A31" s="103"/>
      <c r="B31" s="55" t="s">
        <v>185</v>
      </c>
      <c r="C31" s="37" t="s">
        <v>15</v>
      </c>
      <c r="D31" s="107" t="s">
        <v>119</v>
      </c>
      <c r="E31" s="38"/>
      <c r="F31" s="108" t="s">
        <v>10</v>
      </c>
      <c r="G31" s="108">
        <v>17.5</v>
      </c>
      <c r="H31" s="109">
        <f t="shared" si="0"/>
        <v>17.5</v>
      </c>
      <c r="I31" s="39"/>
      <c r="J31" s="37"/>
      <c r="K31" s="39"/>
      <c r="L31" s="41"/>
      <c r="M31" s="39"/>
      <c r="N31" s="42">
        <v>1</v>
      </c>
      <c r="O31" s="53"/>
      <c r="P31" s="20"/>
    </row>
    <row r="32" spans="1:16" x14ac:dyDescent="0.25">
      <c r="A32" s="103"/>
      <c r="B32" s="55" t="s">
        <v>186</v>
      </c>
      <c r="C32" s="37" t="s">
        <v>15</v>
      </c>
      <c r="D32" s="107" t="s">
        <v>120</v>
      </c>
      <c r="E32" s="38"/>
      <c r="F32" s="108" t="s">
        <v>10</v>
      </c>
      <c r="G32" s="108">
        <v>21</v>
      </c>
      <c r="H32" s="109">
        <f t="shared" si="0"/>
        <v>21</v>
      </c>
      <c r="I32" s="39"/>
      <c r="J32" s="37"/>
      <c r="K32" s="39"/>
      <c r="L32" s="41"/>
      <c r="M32" s="39"/>
      <c r="N32" s="42">
        <v>1</v>
      </c>
      <c r="O32" s="53"/>
      <c r="P32" s="20"/>
    </row>
    <row r="33" spans="1:16" s="18" customFormat="1" ht="16.2" thickBot="1" x14ac:dyDescent="0.3">
      <c r="A33" s="103"/>
      <c r="B33" s="70"/>
      <c r="C33" s="21"/>
      <c r="D33" s="47"/>
      <c r="E33" s="47"/>
      <c r="F33" s="48"/>
      <c r="G33" s="48"/>
      <c r="H33" s="21"/>
      <c r="I33" s="21"/>
      <c r="J33" s="21"/>
      <c r="K33" s="21"/>
      <c r="L33" s="21"/>
      <c r="M33" s="49"/>
      <c r="N33" s="21"/>
      <c r="O33" s="22"/>
      <c r="P33" s="20"/>
    </row>
    <row r="34" spans="1:16" s="18" customFormat="1" ht="18" customHeight="1" thickBot="1" x14ac:dyDescent="0.3">
      <c r="A34" s="128" t="s">
        <v>154</v>
      </c>
      <c r="B34" s="72" t="s">
        <v>155</v>
      </c>
      <c r="C34" s="72" t="s">
        <v>23</v>
      </c>
      <c r="D34" s="76" t="s">
        <v>107</v>
      </c>
      <c r="E34" s="77"/>
      <c r="F34" s="79"/>
      <c r="G34" s="80"/>
      <c r="H34" s="81"/>
      <c r="I34" s="81"/>
      <c r="J34" s="81"/>
      <c r="K34" s="81"/>
      <c r="L34" s="81"/>
      <c r="M34" s="72"/>
      <c r="N34" s="81"/>
      <c r="O34" s="78">
        <v>30</v>
      </c>
      <c r="P34" s="20"/>
    </row>
    <row r="35" spans="1:16" s="18" customFormat="1" x14ac:dyDescent="0.25">
      <c r="A35" s="103"/>
      <c r="B35" s="55"/>
      <c r="C35" s="23"/>
      <c r="D35" s="15"/>
      <c r="E35" s="15"/>
      <c r="F35" s="50"/>
      <c r="G35" s="50"/>
      <c r="H35" s="23"/>
      <c r="I35" s="23"/>
      <c r="J35" s="23"/>
      <c r="K35" s="23"/>
      <c r="L35" s="23"/>
      <c r="M35" s="23"/>
      <c r="N35" s="23"/>
      <c r="O35" s="46"/>
      <c r="P35" s="20"/>
    </row>
    <row r="36" spans="1:16" s="18" customFormat="1" x14ac:dyDescent="0.25">
      <c r="A36" s="103" t="s">
        <v>90</v>
      </c>
      <c r="B36" s="114" t="s">
        <v>167</v>
      </c>
      <c r="C36" s="37" t="s">
        <v>15</v>
      </c>
      <c r="D36" s="107" t="s">
        <v>111</v>
      </c>
      <c r="E36" s="38"/>
      <c r="F36" s="108" t="s">
        <v>10</v>
      </c>
      <c r="G36" s="108">
        <v>21</v>
      </c>
      <c r="H36" s="109">
        <v>0</v>
      </c>
      <c r="I36" s="39"/>
      <c r="J36" s="37"/>
      <c r="K36" s="39"/>
      <c r="L36" s="41"/>
      <c r="M36" s="39"/>
      <c r="N36" s="42">
        <v>1</v>
      </c>
      <c r="O36" s="46"/>
      <c r="P36" s="20"/>
    </row>
    <row r="37" spans="1:16" s="18" customFormat="1" x14ac:dyDescent="0.25">
      <c r="A37" s="103" t="s">
        <v>90</v>
      </c>
      <c r="B37" s="114" t="s">
        <v>168</v>
      </c>
      <c r="C37" s="37" t="s">
        <v>15</v>
      </c>
      <c r="D37" s="107" t="s">
        <v>112</v>
      </c>
      <c r="E37" s="38"/>
      <c r="F37" s="108" t="s">
        <v>10</v>
      </c>
      <c r="G37" s="108">
        <v>10.5</v>
      </c>
      <c r="H37" s="109">
        <v>0</v>
      </c>
      <c r="I37" s="39"/>
      <c r="J37" s="37"/>
      <c r="K37" s="39"/>
      <c r="L37" s="41"/>
      <c r="M37" s="39"/>
      <c r="N37" s="42">
        <v>1</v>
      </c>
      <c r="O37" s="46"/>
      <c r="P37" s="20"/>
    </row>
    <row r="38" spans="1:16" s="18" customFormat="1" x14ac:dyDescent="0.25">
      <c r="A38" s="103" t="s">
        <v>90</v>
      </c>
      <c r="B38" s="114" t="s">
        <v>171</v>
      </c>
      <c r="C38" s="37" t="s">
        <v>15</v>
      </c>
      <c r="D38" s="107" t="s">
        <v>113</v>
      </c>
      <c r="E38" s="38"/>
      <c r="F38" s="108" t="s">
        <v>10</v>
      </c>
      <c r="G38" s="108">
        <v>10.5</v>
      </c>
      <c r="H38" s="109">
        <v>0</v>
      </c>
      <c r="I38" s="39"/>
      <c r="J38" s="37"/>
      <c r="K38" s="39"/>
      <c r="L38" s="41"/>
      <c r="M38" s="39"/>
      <c r="N38" s="42">
        <v>1</v>
      </c>
      <c r="O38" s="46"/>
      <c r="P38" s="20"/>
    </row>
    <row r="39" spans="1:16" s="18" customFormat="1" x14ac:dyDescent="0.25">
      <c r="A39" s="103" t="s">
        <v>90</v>
      </c>
      <c r="B39" s="114" t="s">
        <v>169</v>
      </c>
      <c r="C39" s="37" t="s">
        <v>15</v>
      </c>
      <c r="D39" s="107" t="s">
        <v>114</v>
      </c>
      <c r="E39" s="38"/>
      <c r="F39" s="108" t="s">
        <v>10</v>
      </c>
      <c r="G39" s="108">
        <v>10.5</v>
      </c>
      <c r="H39" s="109">
        <v>0</v>
      </c>
      <c r="I39" s="39"/>
      <c r="J39" s="37"/>
      <c r="K39" s="39"/>
      <c r="L39" s="41"/>
      <c r="M39" s="39"/>
      <c r="N39" s="42">
        <v>2</v>
      </c>
      <c r="O39" s="46"/>
      <c r="P39" s="20"/>
    </row>
    <row r="40" spans="1:16" s="18" customFormat="1" x14ac:dyDescent="0.25">
      <c r="A40" s="103" t="s">
        <v>90</v>
      </c>
      <c r="B40" s="114" t="s">
        <v>170</v>
      </c>
      <c r="C40" s="37" t="s">
        <v>15</v>
      </c>
      <c r="D40" s="107" t="s">
        <v>115</v>
      </c>
      <c r="E40" s="38"/>
      <c r="F40" s="108" t="s">
        <v>11</v>
      </c>
      <c r="G40" s="108">
        <v>33</v>
      </c>
      <c r="H40" s="109">
        <v>0</v>
      </c>
      <c r="I40" s="39"/>
      <c r="J40" s="37"/>
      <c r="K40" s="39"/>
      <c r="L40" s="41"/>
      <c r="M40" s="39"/>
      <c r="N40" s="42">
        <v>2</v>
      </c>
      <c r="O40" s="43"/>
      <c r="P40" s="20"/>
    </row>
    <row r="41" spans="1:16" s="14" customFormat="1" ht="16.2" thickBot="1" x14ac:dyDescent="0.3">
      <c r="A41" s="104"/>
      <c r="B41" s="70"/>
      <c r="C41" s="21"/>
      <c r="D41" s="116"/>
      <c r="E41" s="116"/>
      <c r="F41" s="117"/>
      <c r="G41" s="48"/>
      <c r="H41" s="21"/>
      <c r="I41" s="21"/>
      <c r="J41" s="21"/>
      <c r="K41" s="21"/>
      <c r="L41" s="21"/>
      <c r="M41" s="21"/>
      <c r="N41" s="21"/>
      <c r="O41" s="118"/>
      <c r="P41" s="19"/>
    </row>
    <row r="43" spans="1:16" x14ac:dyDescent="0.25">
      <c r="A43" s="235" t="s">
        <v>122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</row>
    <row r="44" spans="1:16" x14ac:dyDescent="0.25">
      <c r="A44" s="235" t="s">
        <v>121</v>
      </c>
      <c r="B44" s="235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</row>
    <row r="46" spans="1:16" x14ac:dyDescent="0.25">
      <c r="A46" s="233" t="s">
        <v>187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3"/>
      <c r="O46" s="233"/>
    </row>
    <row r="48" spans="1:16" x14ac:dyDescent="0.25">
      <c r="D48" s="16" t="s">
        <v>192</v>
      </c>
    </row>
  </sheetData>
  <mergeCells count="6">
    <mergeCell ref="A46:O46"/>
    <mergeCell ref="H1:O1"/>
    <mergeCell ref="H2:O2"/>
    <mergeCell ref="H3:O3"/>
    <mergeCell ref="A43:O43"/>
    <mergeCell ref="A44:O44"/>
  </mergeCells>
  <conditionalFormatting sqref="N5:O5 C10:O10 C5:H5 C17:O17 C7:O8 C27:O27 C34:O34 C24:O25">
    <cfRule type="expression" dxfId="144" priority="31">
      <formula>#REF!="DU et autres"</formula>
    </cfRule>
    <cfRule type="expression" dxfId="143" priority="32">
      <formula>#REF!="AGREG"</formula>
    </cfRule>
    <cfRule type="expression" dxfId="142" priority="33">
      <formula>#REF!="Master"</formula>
    </cfRule>
    <cfRule type="expression" dxfId="141" priority="34">
      <formula>#REF!="Licence"</formula>
    </cfRule>
    <cfRule type="expression" dxfId="140" priority="35">
      <formula>#REF!="Licence pro"</formula>
    </cfRule>
  </conditionalFormatting>
  <conditionalFormatting sqref="B34">
    <cfRule type="expression" dxfId="139" priority="26">
      <formula>#REF!="DU et autres"</formula>
    </cfRule>
    <cfRule type="expression" dxfId="138" priority="27">
      <formula>#REF!="AGREG"</formula>
    </cfRule>
    <cfRule type="expression" dxfId="137" priority="28">
      <formula>#REF!="Master"</formula>
    </cfRule>
    <cfRule type="expression" dxfId="136" priority="29">
      <formula>#REF!="Licence"</formula>
    </cfRule>
    <cfRule type="expression" dxfId="135" priority="30">
      <formula>#REF!="Licence pro"</formula>
    </cfRule>
  </conditionalFormatting>
  <conditionalFormatting sqref="B5 B7:B8">
    <cfRule type="expression" dxfId="134" priority="21">
      <formula>#REF!="DU et autres"</formula>
    </cfRule>
    <cfRule type="expression" dxfId="133" priority="22">
      <formula>#REF!="AGREG"</formula>
    </cfRule>
    <cfRule type="expression" dxfId="132" priority="23">
      <formula>#REF!="Master"</formula>
    </cfRule>
    <cfRule type="expression" dxfId="131" priority="24">
      <formula>#REF!="Licence"</formula>
    </cfRule>
    <cfRule type="expression" dxfId="130" priority="25">
      <formula>#REF!="Licence pro"</formula>
    </cfRule>
  </conditionalFormatting>
  <conditionalFormatting sqref="B24:B25">
    <cfRule type="expression" dxfId="129" priority="16">
      <formula>#REF!="DU et autres"</formula>
    </cfRule>
    <cfRule type="expression" dxfId="128" priority="17">
      <formula>#REF!="AGREG"</formula>
    </cfRule>
    <cfRule type="expression" dxfId="127" priority="18">
      <formula>#REF!="Master"</formula>
    </cfRule>
    <cfRule type="expression" dxfId="126" priority="19">
      <formula>#REF!="Licence"</formula>
    </cfRule>
    <cfRule type="expression" dxfId="125" priority="20">
      <formula>#REF!="Licence pro"</formula>
    </cfRule>
  </conditionalFormatting>
  <conditionalFormatting sqref="B10">
    <cfRule type="expression" dxfId="124" priority="11">
      <formula>#REF!="DU et autres"</formula>
    </cfRule>
    <cfRule type="expression" dxfId="123" priority="12">
      <formula>#REF!="AGREG"</formula>
    </cfRule>
    <cfRule type="expression" dxfId="122" priority="13">
      <formula>#REF!="Master"</formula>
    </cfRule>
    <cfRule type="expression" dxfId="121" priority="14">
      <formula>#REF!="Licence"</formula>
    </cfRule>
    <cfRule type="expression" dxfId="120" priority="15">
      <formula>#REF!="Licence pro"</formula>
    </cfRule>
  </conditionalFormatting>
  <conditionalFormatting sqref="B17">
    <cfRule type="expression" dxfId="119" priority="6">
      <formula>#REF!="DU et autres"</formula>
    </cfRule>
    <cfRule type="expression" dxfId="118" priority="7">
      <formula>#REF!="AGREG"</formula>
    </cfRule>
    <cfRule type="expression" dxfId="117" priority="8">
      <formula>#REF!="Master"</formula>
    </cfRule>
    <cfRule type="expression" dxfId="116" priority="9">
      <formula>#REF!="Licence"</formula>
    </cfRule>
    <cfRule type="expression" dxfId="115" priority="10">
      <formula>#REF!="Licence pro"</formula>
    </cfRule>
  </conditionalFormatting>
  <conditionalFormatting sqref="B27">
    <cfRule type="expression" dxfId="114" priority="1">
      <formula>#REF!="DU et autres"</formula>
    </cfRule>
    <cfRule type="expression" dxfId="113" priority="2">
      <formula>#REF!="AGREG"</formula>
    </cfRule>
    <cfRule type="expression" dxfId="112" priority="3">
      <formula>#REF!="Master"</formula>
    </cfRule>
    <cfRule type="expression" dxfId="111" priority="4">
      <formula>#REF!="Licence"</formula>
    </cfRule>
    <cfRule type="expression" dxfId="110" priority="5">
      <formula>#REF!="Licence pro"</formula>
    </cfRule>
  </conditionalFormatting>
  <dataValidations count="1">
    <dataValidation type="list" errorStyle="warning" allowBlank="1" showInputMessage="1" showErrorMessage="1" sqref="F12:F15 F19:F22 F36:F40 F29:F32">
      <formula1>"CM,TD,TIC,Langue,à dist.,stage,mémoire"</formula1>
    </dataValidation>
  </dataValidations>
  <printOptions horizontalCentered="1"/>
  <pageMargins left="0.51181102362204722" right="0.31496062992125984" top="0.74803149606299213" bottom="0.55118110236220474" header="0.31496062992125984" footer="0.31496062992125984"/>
  <pageSetup paperSize="9" scale="53" orientation="portrait" r:id="rId1"/>
  <headerFooter alignWithMargins="0">
    <oddFooter>&amp;L&amp;D&amp;R&amp;F
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1"/>
  <sheetViews>
    <sheetView tabSelected="1" workbookViewId="0">
      <selection activeCell="F32" sqref="F32"/>
    </sheetView>
  </sheetViews>
  <sheetFormatPr baseColWidth="10" defaultColWidth="11.44140625" defaultRowHeight="15.6" outlineLevelCol="1" x14ac:dyDescent="0.25"/>
  <cols>
    <col min="1" max="1" width="15.44140625" style="210" customWidth="1" outlineLevel="1"/>
    <col min="2" max="2" width="7.44140625" style="189" customWidth="1"/>
    <col min="3" max="3" width="49.88671875" style="189" customWidth="1"/>
    <col min="4" max="4" width="27" style="197" customWidth="1"/>
    <col min="5" max="5" width="20.6640625" style="197" customWidth="1"/>
    <col min="6" max="6" width="21.33203125" style="197" customWidth="1"/>
    <col min="7" max="7" width="11.33203125" style="197" customWidth="1"/>
    <col min="8" max="8" width="16.44140625" style="197" customWidth="1" outlineLevel="1"/>
    <col min="9" max="9" width="17.6640625" style="197" customWidth="1" outlineLevel="1"/>
    <col min="10" max="10" width="10.33203125" style="197" customWidth="1" outlineLevel="1"/>
    <col min="11" max="11" width="22.109375" style="197" customWidth="1"/>
    <col min="12" max="12" width="15.44140625" style="189" bestFit="1" customWidth="1"/>
    <col min="13" max="13" width="11.44140625" style="189"/>
    <col min="14" max="14" width="16.44140625" style="189" customWidth="1"/>
    <col min="15" max="15" width="16.88671875" style="189" customWidth="1"/>
    <col min="16" max="16" width="11.44140625" style="189"/>
    <col min="17" max="17" width="14.109375" style="189" customWidth="1"/>
    <col min="18" max="18" width="11.44140625" style="189"/>
    <col min="19" max="19" width="14.33203125" style="189" customWidth="1"/>
    <col min="20" max="20" width="17.88671875" style="189" customWidth="1"/>
    <col min="21" max="16384" width="11.44140625" style="189"/>
  </cols>
  <sheetData>
    <row r="1" spans="1:20" s="182" customFormat="1" ht="42" customHeight="1" thickBot="1" x14ac:dyDescent="0.3">
      <c r="A1" s="178" t="s">
        <v>260</v>
      </c>
      <c r="B1" s="179"/>
      <c r="C1" s="239" t="s">
        <v>282</v>
      </c>
      <c r="D1" s="240"/>
      <c r="E1" s="240"/>
      <c r="F1" s="241"/>
      <c r="G1" s="242" t="s">
        <v>261</v>
      </c>
      <c r="H1" s="243"/>
      <c r="I1" s="180"/>
      <c r="J1" s="181"/>
      <c r="K1" s="181"/>
    </row>
    <row r="2" spans="1:20" s="182" customFormat="1" ht="18.600000000000001" thickBot="1" x14ac:dyDescent="0.3">
      <c r="A2" s="183"/>
      <c r="B2" s="184"/>
      <c r="C2" s="185"/>
      <c r="D2" s="244" t="s">
        <v>262</v>
      </c>
      <c r="E2" s="244"/>
      <c r="F2" s="244"/>
      <c r="G2" s="244"/>
      <c r="H2" s="244"/>
      <c r="I2" s="244"/>
      <c r="J2" s="244"/>
      <c r="K2" s="244"/>
      <c r="L2" s="245"/>
      <c r="M2" s="246" t="s">
        <v>263</v>
      </c>
      <c r="N2" s="247"/>
      <c r="O2" s="247"/>
      <c r="P2" s="247"/>
      <c r="Q2" s="247"/>
      <c r="R2" s="247"/>
      <c r="S2" s="247"/>
      <c r="T2" s="248"/>
    </row>
    <row r="3" spans="1:20" s="186" customFormat="1" ht="51.6" customHeight="1" thickBot="1" x14ac:dyDescent="0.3">
      <c r="A3" s="249" t="s">
        <v>283</v>
      </c>
      <c r="B3" s="250"/>
      <c r="C3" s="250"/>
      <c r="D3" s="251" t="s">
        <v>264</v>
      </c>
      <c r="E3" s="252"/>
      <c r="F3" s="252"/>
      <c r="G3" s="252"/>
      <c r="H3" s="252"/>
      <c r="I3" s="252"/>
      <c r="J3" s="253"/>
      <c r="K3" s="237" t="s">
        <v>265</v>
      </c>
      <c r="L3" s="238"/>
      <c r="M3" s="251" t="s">
        <v>264</v>
      </c>
      <c r="N3" s="252"/>
      <c r="O3" s="252"/>
      <c r="P3" s="252"/>
      <c r="Q3" s="252"/>
      <c r="R3" s="253"/>
      <c r="S3" s="237" t="s">
        <v>265</v>
      </c>
      <c r="T3" s="238"/>
    </row>
    <row r="4" spans="1:20" ht="16.2" thickBot="1" x14ac:dyDescent="0.3">
      <c r="A4" s="187"/>
      <c r="B4" s="188"/>
      <c r="C4" s="188"/>
      <c r="D4" s="251" t="s">
        <v>266</v>
      </c>
      <c r="E4" s="252"/>
      <c r="F4" s="252"/>
      <c r="G4" s="252"/>
      <c r="H4" s="253"/>
      <c r="I4" s="254" t="s">
        <v>267</v>
      </c>
      <c r="J4" s="255"/>
      <c r="K4" s="237" t="s">
        <v>268</v>
      </c>
      <c r="L4" s="238"/>
      <c r="M4" s="251" t="s">
        <v>266</v>
      </c>
      <c r="N4" s="252"/>
      <c r="O4" s="252"/>
      <c r="P4" s="253"/>
      <c r="Q4" s="254" t="s">
        <v>267</v>
      </c>
      <c r="R4" s="255"/>
      <c r="S4" s="237" t="s">
        <v>268</v>
      </c>
      <c r="T4" s="238"/>
    </row>
    <row r="5" spans="1:20" ht="101.4" thickBot="1" x14ac:dyDescent="0.3">
      <c r="A5" s="190" t="s">
        <v>269</v>
      </c>
      <c r="B5" s="191" t="s">
        <v>270</v>
      </c>
      <c r="C5" s="192" t="s">
        <v>271</v>
      </c>
      <c r="D5" s="190" t="s">
        <v>272</v>
      </c>
      <c r="E5" s="190" t="s">
        <v>273</v>
      </c>
      <c r="F5" s="193" t="s">
        <v>274</v>
      </c>
      <c r="G5" s="190" t="s">
        <v>275</v>
      </c>
      <c r="H5" s="190" t="s">
        <v>276</v>
      </c>
      <c r="I5" s="193" t="s">
        <v>277</v>
      </c>
      <c r="J5" s="194" t="s">
        <v>275</v>
      </c>
      <c r="K5" s="193" t="s">
        <v>274</v>
      </c>
      <c r="L5" s="190" t="s">
        <v>278</v>
      </c>
      <c r="M5" s="190" t="s">
        <v>279</v>
      </c>
      <c r="N5" s="190" t="s">
        <v>273</v>
      </c>
      <c r="O5" s="193" t="s">
        <v>280</v>
      </c>
      <c r="P5" s="190" t="s">
        <v>278</v>
      </c>
      <c r="Q5" s="193" t="s">
        <v>277</v>
      </c>
      <c r="R5" s="194" t="s">
        <v>275</v>
      </c>
      <c r="S5" s="193" t="s">
        <v>281</v>
      </c>
      <c r="T5" s="190" t="s">
        <v>278</v>
      </c>
    </row>
    <row r="6" spans="1:20" ht="16.2" thickBot="1" x14ac:dyDescent="0.3">
      <c r="A6" s="187"/>
      <c r="B6" s="188"/>
      <c r="C6" s="188"/>
      <c r="D6" s="195"/>
      <c r="E6" s="195"/>
      <c r="F6" s="195"/>
      <c r="G6" s="196"/>
      <c r="J6" s="198"/>
      <c r="K6" s="199"/>
      <c r="L6" s="186"/>
    </row>
    <row r="7" spans="1:20" s="200" customFormat="1" ht="16.2" thickBot="1" x14ac:dyDescent="0.3">
      <c r="A7" s="211" t="s">
        <v>151</v>
      </c>
      <c r="B7" s="212"/>
      <c r="C7" s="212" t="s">
        <v>96</v>
      </c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</row>
    <row r="8" spans="1:20" s="200" customFormat="1" x14ac:dyDescent="0.25">
      <c r="A8" s="55"/>
      <c r="B8" s="50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s="200" customFormat="1" x14ac:dyDescent="0.25">
      <c r="A9" s="55" t="s">
        <v>160</v>
      </c>
      <c r="B9" s="213" t="s">
        <v>10</v>
      </c>
      <c r="C9" s="214" t="s">
        <v>209</v>
      </c>
      <c r="D9" s="214" t="s">
        <v>285</v>
      </c>
      <c r="E9" s="214"/>
      <c r="F9" s="214"/>
      <c r="G9" s="214"/>
      <c r="H9" s="214"/>
      <c r="I9" s="214" t="s">
        <v>287</v>
      </c>
      <c r="J9" s="214"/>
      <c r="K9" s="214" t="s">
        <v>289</v>
      </c>
      <c r="L9" s="214"/>
      <c r="M9" s="214"/>
      <c r="N9" s="214"/>
      <c r="O9" s="214"/>
      <c r="P9" s="214"/>
      <c r="Q9" s="214" t="s">
        <v>287</v>
      </c>
      <c r="R9" s="214"/>
      <c r="S9" s="214"/>
      <c r="T9" s="214"/>
    </row>
    <row r="10" spans="1:20" s="200" customFormat="1" x14ac:dyDescent="0.25">
      <c r="A10" s="55" t="s">
        <v>161</v>
      </c>
      <c r="B10" s="213" t="s">
        <v>10</v>
      </c>
      <c r="C10" s="214" t="s">
        <v>102</v>
      </c>
      <c r="D10" s="214" t="s">
        <v>285</v>
      </c>
      <c r="E10" s="214"/>
      <c r="F10" s="214"/>
      <c r="G10" s="214"/>
      <c r="H10" s="214"/>
      <c r="I10" s="214" t="s">
        <v>287</v>
      </c>
      <c r="J10" s="214"/>
      <c r="K10" s="214" t="s">
        <v>289</v>
      </c>
      <c r="L10" s="214"/>
      <c r="M10" s="214"/>
      <c r="N10" s="214"/>
      <c r="O10" s="214"/>
      <c r="P10" s="214"/>
      <c r="Q10" s="214" t="s">
        <v>287</v>
      </c>
      <c r="R10" s="214"/>
      <c r="S10" s="214"/>
      <c r="T10" s="214"/>
    </row>
    <row r="11" spans="1:20" s="200" customFormat="1" x14ac:dyDescent="0.25">
      <c r="A11" s="55" t="s">
        <v>162</v>
      </c>
      <c r="B11" s="213" t="s">
        <v>10</v>
      </c>
      <c r="C11" s="214" t="s">
        <v>103</v>
      </c>
      <c r="D11" s="214" t="s">
        <v>285</v>
      </c>
      <c r="E11" s="214"/>
      <c r="F11" s="214"/>
      <c r="G11" s="214"/>
      <c r="H11" s="214"/>
      <c r="I11" s="214" t="s">
        <v>287</v>
      </c>
      <c r="J11" s="214"/>
      <c r="K11" s="214" t="s">
        <v>289</v>
      </c>
      <c r="L11" s="214"/>
      <c r="M11" s="214"/>
      <c r="N11" s="214"/>
      <c r="O11" s="214"/>
      <c r="P11" s="214"/>
      <c r="Q11" s="214" t="s">
        <v>287</v>
      </c>
      <c r="R11" s="214"/>
      <c r="S11" s="214"/>
      <c r="T11" s="214"/>
    </row>
    <row r="12" spans="1:20" s="200" customFormat="1" x14ac:dyDescent="0.25">
      <c r="A12" s="55" t="s">
        <v>163</v>
      </c>
      <c r="B12" s="213" t="s">
        <v>10</v>
      </c>
      <c r="C12" s="214" t="s">
        <v>104</v>
      </c>
      <c r="D12" s="214" t="s">
        <v>285</v>
      </c>
      <c r="E12" s="214"/>
      <c r="F12" s="214"/>
      <c r="G12" s="214"/>
      <c r="H12" s="214"/>
      <c r="I12" s="214" t="s">
        <v>287</v>
      </c>
      <c r="J12" s="214"/>
      <c r="K12" s="214" t="s">
        <v>289</v>
      </c>
      <c r="L12" s="214"/>
      <c r="M12" s="214"/>
      <c r="N12" s="214"/>
      <c r="O12" s="214"/>
      <c r="P12" s="214"/>
      <c r="Q12" s="214" t="s">
        <v>287</v>
      </c>
      <c r="R12" s="214"/>
      <c r="S12" s="214"/>
      <c r="T12" s="214"/>
    </row>
    <row r="13" spans="1:20" s="200" customFormat="1" ht="16.2" thickBot="1" x14ac:dyDescent="0.3">
      <c r="A13" s="70"/>
      <c r="B13" s="48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</row>
    <row r="14" spans="1:20" s="200" customFormat="1" ht="16.2" thickBot="1" x14ac:dyDescent="0.3">
      <c r="A14" s="215" t="s">
        <v>253</v>
      </c>
      <c r="B14" s="216"/>
      <c r="C14" s="212" t="s">
        <v>237</v>
      </c>
      <c r="D14" s="212"/>
      <c r="E14" s="212"/>
      <c r="F14" s="212"/>
      <c r="G14" s="212"/>
      <c r="H14" s="212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</row>
    <row r="15" spans="1:20" s="200" customFormat="1" x14ac:dyDescent="0.25">
      <c r="A15" s="174"/>
      <c r="B15" s="176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</row>
    <row r="16" spans="1:20" s="200" customFormat="1" x14ac:dyDescent="0.25">
      <c r="A16" s="55" t="s">
        <v>199</v>
      </c>
      <c r="B16" s="213" t="s">
        <v>10</v>
      </c>
      <c r="C16" s="214" t="s">
        <v>109</v>
      </c>
      <c r="D16" s="214" t="s">
        <v>285</v>
      </c>
      <c r="E16" s="214"/>
      <c r="F16" s="214"/>
      <c r="G16" s="214"/>
      <c r="H16" s="214"/>
      <c r="I16" s="214" t="s">
        <v>288</v>
      </c>
      <c r="J16" s="214"/>
      <c r="K16" s="214" t="s">
        <v>289</v>
      </c>
      <c r="L16" s="214"/>
      <c r="M16" s="214"/>
      <c r="N16" s="214"/>
      <c r="O16" s="214"/>
      <c r="P16" s="214"/>
      <c r="Q16" s="214" t="s">
        <v>287</v>
      </c>
      <c r="R16" s="214"/>
      <c r="S16" s="214"/>
      <c r="T16" s="214"/>
    </row>
    <row r="17" spans="1:20" s="200" customFormat="1" x14ac:dyDescent="0.25">
      <c r="A17" s="55" t="s">
        <v>200</v>
      </c>
      <c r="B17" s="213" t="s">
        <v>10</v>
      </c>
      <c r="C17" s="214" t="s">
        <v>110</v>
      </c>
      <c r="D17" s="214" t="s">
        <v>285</v>
      </c>
      <c r="E17" s="214"/>
      <c r="F17" s="214"/>
      <c r="G17" s="214"/>
      <c r="H17" s="214"/>
      <c r="I17" s="214" t="s">
        <v>288</v>
      </c>
      <c r="J17" s="214"/>
      <c r="K17" s="214" t="s">
        <v>289</v>
      </c>
      <c r="L17" s="214"/>
      <c r="M17" s="214"/>
      <c r="N17" s="214"/>
      <c r="O17" s="214"/>
      <c r="P17" s="214"/>
      <c r="Q17" s="214" t="s">
        <v>287</v>
      </c>
      <c r="R17" s="214"/>
      <c r="S17" s="214"/>
      <c r="T17" s="214"/>
    </row>
    <row r="18" spans="1:20" s="200" customFormat="1" x14ac:dyDescent="0.25">
      <c r="A18" s="55" t="s">
        <v>220</v>
      </c>
      <c r="B18" s="213" t="s">
        <v>10</v>
      </c>
      <c r="C18" s="214" t="s">
        <v>120</v>
      </c>
      <c r="D18" s="214" t="s">
        <v>285</v>
      </c>
      <c r="E18" s="214"/>
      <c r="F18" s="214"/>
      <c r="G18" s="214"/>
      <c r="H18" s="214"/>
      <c r="I18" s="214" t="s">
        <v>288</v>
      </c>
      <c r="J18" s="214"/>
      <c r="K18" s="214" t="s">
        <v>289</v>
      </c>
      <c r="L18" s="214"/>
      <c r="M18" s="214"/>
      <c r="N18" s="214"/>
      <c r="O18" s="214"/>
      <c r="P18" s="214"/>
      <c r="Q18" s="214" t="s">
        <v>287</v>
      </c>
      <c r="R18" s="214"/>
      <c r="S18" s="214"/>
      <c r="T18" s="214"/>
    </row>
    <row r="19" spans="1:20" ht="16.2" thickBot="1" x14ac:dyDescent="0.3">
      <c r="A19" s="202"/>
      <c r="B19" s="203"/>
      <c r="C19" s="204"/>
      <c r="D19" s="205"/>
      <c r="E19" s="205"/>
      <c r="F19" s="206"/>
      <c r="G19" s="196"/>
    </row>
    <row r="20" spans="1:20" s="182" customFormat="1" ht="18.600000000000001" thickBot="1" x14ac:dyDescent="0.3">
      <c r="A20" s="183"/>
      <c r="B20" s="207"/>
      <c r="C20" s="208"/>
      <c r="D20" s="244" t="s">
        <v>262</v>
      </c>
      <c r="E20" s="244"/>
      <c r="F20" s="244"/>
      <c r="G20" s="244"/>
      <c r="H20" s="244"/>
      <c r="I20" s="244"/>
      <c r="J20" s="244"/>
      <c r="K20" s="244"/>
      <c r="L20" s="245"/>
      <c r="M20" s="246" t="s">
        <v>263</v>
      </c>
      <c r="N20" s="247"/>
      <c r="O20" s="247"/>
      <c r="P20" s="247"/>
      <c r="Q20" s="247"/>
      <c r="R20" s="247"/>
      <c r="S20" s="247"/>
      <c r="T20" s="248"/>
    </row>
    <row r="21" spans="1:20" s="186" customFormat="1" ht="39.15" customHeight="1" thickBot="1" x14ac:dyDescent="0.3">
      <c r="A21" s="249" t="s">
        <v>284</v>
      </c>
      <c r="B21" s="250"/>
      <c r="C21" s="250"/>
      <c r="D21" s="251" t="s">
        <v>264</v>
      </c>
      <c r="E21" s="252"/>
      <c r="F21" s="252"/>
      <c r="G21" s="252"/>
      <c r="H21" s="252"/>
      <c r="I21" s="252"/>
      <c r="J21" s="253"/>
      <c r="K21" s="237" t="s">
        <v>265</v>
      </c>
      <c r="L21" s="238"/>
      <c r="M21" s="251" t="s">
        <v>264</v>
      </c>
      <c r="N21" s="252"/>
      <c r="O21" s="252"/>
      <c r="P21" s="252"/>
      <c r="Q21" s="252"/>
      <c r="R21" s="253"/>
      <c r="S21" s="237" t="s">
        <v>265</v>
      </c>
      <c r="T21" s="238"/>
    </row>
    <row r="22" spans="1:20" ht="16.2" thickBot="1" x14ac:dyDescent="0.3">
      <c r="A22" s="187"/>
      <c r="B22" s="188"/>
      <c r="C22" s="188"/>
      <c r="D22" s="251" t="s">
        <v>266</v>
      </c>
      <c r="E22" s="252"/>
      <c r="F22" s="252"/>
      <c r="G22" s="252"/>
      <c r="H22" s="253"/>
      <c r="I22" s="254" t="s">
        <v>267</v>
      </c>
      <c r="J22" s="255"/>
      <c r="K22" s="237" t="s">
        <v>268</v>
      </c>
      <c r="L22" s="238"/>
      <c r="M22" s="251" t="s">
        <v>266</v>
      </c>
      <c r="N22" s="252"/>
      <c r="O22" s="252"/>
      <c r="P22" s="253"/>
      <c r="Q22" s="254" t="s">
        <v>267</v>
      </c>
      <c r="R22" s="255"/>
      <c r="S22" s="237" t="s">
        <v>268</v>
      </c>
      <c r="T22" s="238"/>
    </row>
    <row r="23" spans="1:20" ht="101.4" thickBot="1" x14ac:dyDescent="0.3">
      <c r="A23" s="190" t="s">
        <v>269</v>
      </c>
      <c r="B23" s="191" t="s">
        <v>270</v>
      </c>
      <c r="C23" s="192" t="s">
        <v>271</v>
      </c>
      <c r="D23" s="190" t="s">
        <v>272</v>
      </c>
      <c r="E23" s="190" t="s">
        <v>273</v>
      </c>
      <c r="F23" s="193" t="s">
        <v>274</v>
      </c>
      <c r="G23" s="190" t="s">
        <v>275</v>
      </c>
      <c r="H23" s="190" t="s">
        <v>276</v>
      </c>
      <c r="I23" s="193" t="s">
        <v>277</v>
      </c>
      <c r="J23" s="194" t="s">
        <v>275</v>
      </c>
      <c r="K23" s="193" t="s">
        <v>274</v>
      </c>
      <c r="L23" s="190" t="s">
        <v>278</v>
      </c>
      <c r="M23" s="190" t="s">
        <v>279</v>
      </c>
      <c r="N23" s="190" t="s">
        <v>273</v>
      </c>
      <c r="O23" s="193" t="s">
        <v>280</v>
      </c>
      <c r="P23" s="190" t="s">
        <v>278</v>
      </c>
      <c r="Q23" s="193" t="s">
        <v>277</v>
      </c>
      <c r="R23" s="194" t="s">
        <v>275</v>
      </c>
      <c r="S23" s="193" t="s">
        <v>281</v>
      </c>
      <c r="T23" s="190" t="s">
        <v>278</v>
      </c>
    </row>
    <row r="24" spans="1:20" ht="16.2" thickBot="1" x14ac:dyDescent="0.3">
      <c r="A24" s="187"/>
      <c r="B24" s="209"/>
      <c r="C24" s="195"/>
      <c r="D24" s="195"/>
      <c r="E24" s="195"/>
      <c r="F24" s="195"/>
      <c r="G24" s="196"/>
    </row>
    <row r="25" spans="1:20" ht="16.2" thickBot="1" x14ac:dyDescent="0.3">
      <c r="A25" s="27" t="s">
        <v>242</v>
      </c>
      <c r="B25" s="216"/>
      <c r="C25" s="212" t="s">
        <v>239</v>
      </c>
    </row>
    <row r="26" spans="1:20" x14ac:dyDescent="0.25">
      <c r="A26" s="69"/>
      <c r="B26" s="17"/>
      <c r="C26" s="35"/>
    </row>
    <row r="27" spans="1:20" x14ac:dyDescent="0.25">
      <c r="A27" s="55" t="s">
        <v>251</v>
      </c>
      <c r="B27" s="213"/>
      <c r="C27" s="214" t="s">
        <v>236</v>
      </c>
      <c r="D27" s="197" t="s">
        <v>285</v>
      </c>
      <c r="I27" s="197" t="s">
        <v>287</v>
      </c>
      <c r="K27" s="197" t="s">
        <v>289</v>
      </c>
      <c r="Q27" s="214" t="s">
        <v>287</v>
      </c>
    </row>
    <row r="28" spans="1:20" ht="16.2" thickBot="1" x14ac:dyDescent="0.3">
      <c r="A28" s="55"/>
      <c r="B28" s="141"/>
      <c r="C28" s="173"/>
    </row>
    <row r="29" spans="1:20" ht="16.2" thickBot="1" x14ac:dyDescent="0.3">
      <c r="A29" s="215" t="s">
        <v>243</v>
      </c>
      <c r="B29" s="216"/>
      <c r="C29" s="212" t="s">
        <v>240</v>
      </c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</row>
    <row r="30" spans="1:20" x14ac:dyDescent="0.25">
      <c r="A30" s="69"/>
      <c r="B30" s="17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</row>
    <row r="31" spans="1:20" x14ac:dyDescent="0.25">
      <c r="A31" s="55" t="s">
        <v>248</v>
      </c>
      <c r="B31" s="213" t="s">
        <v>11</v>
      </c>
      <c r="C31" s="214" t="s">
        <v>202</v>
      </c>
      <c r="D31" s="214" t="s">
        <v>285</v>
      </c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</row>
    <row r="32" spans="1:20" ht="31.2" x14ac:dyDescent="0.25">
      <c r="A32" s="55" t="s">
        <v>249</v>
      </c>
      <c r="B32" s="213" t="s">
        <v>208</v>
      </c>
      <c r="C32" s="214" t="s">
        <v>235</v>
      </c>
      <c r="D32" s="214" t="s">
        <v>286</v>
      </c>
      <c r="E32" s="214"/>
      <c r="F32" s="214" t="s">
        <v>235</v>
      </c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</row>
    <row r="33" spans="1:20" ht="28.8" x14ac:dyDescent="0.25">
      <c r="A33" s="55" t="s">
        <v>250</v>
      </c>
      <c r="B33" s="213" t="s">
        <v>208</v>
      </c>
      <c r="C33" s="214" t="s">
        <v>233</v>
      </c>
      <c r="D33" s="214" t="s">
        <v>285</v>
      </c>
      <c r="E33" s="214"/>
      <c r="F33" s="214"/>
      <c r="G33" s="214"/>
      <c r="H33" s="214"/>
      <c r="I33" s="214"/>
      <c r="J33" s="214"/>
      <c r="K33" s="214"/>
      <c r="L33" s="214"/>
      <c r="M33" s="214"/>
      <c r="N33" s="214"/>
      <c r="O33" s="214"/>
      <c r="P33" s="214"/>
      <c r="Q33" s="214"/>
      <c r="R33" s="214"/>
      <c r="S33" s="214"/>
      <c r="T33" s="214"/>
    </row>
    <row r="34" spans="1:20" ht="16.2" thickBot="1" x14ac:dyDescent="0.3">
      <c r="A34" s="55"/>
      <c r="B34" s="141"/>
      <c r="C34" s="173"/>
    </row>
    <row r="35" spans="1:20" ht="18.600000000000001" thickBot="1" x14ac:dyDescent="0.3">
      <c r="A35" s="27" t="s">
        <v>238</v>
      </c>
      <c r="B35" s="27"/>
      <c r="C35" s="217" t="s">
        <v>232</v>
      </c>
    </row>
    <row r="36" spans="1:20" ht="16.2" thickBot="1" x14ac:dyDescent="0.3">
      <c r="A36" s="142"/>
      <c r="B36" s="146"/>
      <c r="C36" s="144"/>
    </row>
    <row r="37" spans="1:20" ht="16.2" thickBot="1" x14ac:dyDescent="0.3">
      <c r="A37" s="215" t="s">
        <v>244</v>
      </c>
      <c r="B37" s="216"/>
      <c r="C37" s="212" t="s">
        <v>241</v>
      </c>
      <c r="D37" s="212"/>
      <c r="E37" s="212"/>
      <c r="F37" s="212"/>
      <c r="G37" s="212"/>
      <c r="H37" s="212"/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</row>
    <row r="38" spans="1:20" x14ac:dyDescent="0.25">
      <c r="A38" s="174"/>
      <c r="B38" s="176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</row>
    <row r="39" spans="1:20" x14ac:dyDescent="0.25">
      <c r="A39" s="55" t="s">
        <v>198</v>
      </c>
      <c r="B39" s="213" t="s">
        <v>10</v>
      </c>
      <c r="C39" s="214" t="s">
        <v>108</v>
      </c>
      <c r="D39" s="214" t="s">
        <v>285</v>
      </c>
      <c r="E39" s="214"/>
      <c r="F39" s="214"/>
      <c r="G39" s="214"/>
      <c r="H39" s="214"/>
      <c r="I39" s="214"/>
      <c r="J39" s="214"/>
      <c r="K39" s="214"/>
      <c r="L39" s="214"/>
      <c r="M39" s="214"/>
      <c r="N39" s="214"/>
      <c r="O39" s="214"/>
      <c r="P39" s="214"/>
      <c r="Q39" s="214"/>
      <c r="R39" s="214"/>
      <c r="S39" s="214"/>
      <c r="T39" s="214"/>
    </row>
    <row r="40" spans="1:20" x14ac:dyDescent="0.25">
      <c r="A40" s="55" t="s">
        <v>194</v>
      </c>
      <c r="B40" s="213" t="s">
        <v>10</v>
      </c>
      <c r="C40" s="214" t="s">
        <v>118</v>
      </c>
      <c r="D40" s="214" t="s">
        <v>285</v>
      </c>
      <c r="E40" s="214"/>
      <c r="F40" s="214"/>
      <c r="G40" s="214"/>
      <c r="H40" s="214"/>
      <c r="I40" s="214"/>
      <c r="J40" s="214"/>
      <c r="K40" s="214"/>
      <c r="L40" s="214"/>
      <c r="M40" s="214"/>
      <c r="N40" s="214"/>
      <c r="O40" s="214"/>
      <c r="P40" s="214"/>
      <c r="Q40" s="214"/>
      <c r="R40" s="214"/>
      <c r="S40" s="214"/>
      <c r="T40" s="214"/>
    </row>
    <row r="41" spans="1:20" x14ac:dyDescent="0.25">
      <c r="A41" s="55" t="s">
        <v>164</v>
      </c>
      <c r="B41" s="213" t="s">
        <v>10</v>
      </c>
      <c r="C41" s="214" t="s">
        <v>111</v>
      </c>
      <c r="D41" s="214" t="s">
        <v>285</v>
      </c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</row>
    <row r="42" spans="1:20" x14ac:dyDescent="0.25">
      <c r="A42" s="55"/>
      <c r="B42" s="141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  <c r="P42" s="173"/>
      <c r="Q42" s="173"/>
      <c r="R42" s="173"/>
      <c r="S42" s="173"/>
      <c r="T42" s="173"/>
    </row>
    <row r="43" spans="1:20" x14ac:dyDescent="0.25">
      <c r="A43" s="219" t="s">
        <v>252</v>
      </c>
      <c r="B43" s="177"/>
      <c r="C43" s="201" t="s">
        <v>259</v>
      </c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201"/>
      <c r="S43" s="201"/>
      <c r="T43" s="201"/>
    </row>
    <row r="44" spans="1:20" x14ac:dyDescent="0.25">
      <c r="A44" s="55" t="s">
        <v>159</v>
      </c>
      <c r="B44" s="213" t="s">
        <v>10</v>
      </c>
      <c r="C44" s="214" t="s">
        <v>98</v>
      </c>
      <c r="D44" s="214" t="s">
        <v>285</v>
      </c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</row>
    <row r="45" spans="1:20" x14ac:dyDescent="0.25">
      <c r="A45" s="55" t="s">
        <v>254</v>
      </c>
      <c r="B45" s="218" t="s">
        <v>256</v>
      </c>
      <c r="C45" s="220" t="s">
        <v>255</v>
      </c>
      <c r="D45" s="220" t="s">
        <v>285</v>
      </c>
      <c r="E45" s="220"/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</row>
    <row r="46" spans="1:20" x14ac:dyDescent="0.25">
      <c r="A46" s="55" t="s">
        <v>257</v>
      </c>
      <c r="B46" s="221" t="s">
        <v>10</v>
      </c>
      <c r="C46" s="220" t="s">
        <v>258</v>
      </c>
      <c r="D46" s="220" t="s">
        <v>285</v>
      </c>
      <c r="E46" s="220"/>
      <c r="F46" s="2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</row>
    <row r="47" spans="1:20" ht="16.2" thickBot="1" x14ac:dyDescent="0.3">
      <c r="A47" s="55"/>
      <c r="B47" s="141"/>
      <c r="C47" s="173"/>
      <c r="D47" s="173"/>
      <c r="E47" s="173"/>
      <c r="F47" s="173"/>
      <c r="G47" s="173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</row>
    <row r="48" spans="1:20" ht="16.2" thickBot="1" x14ac:dyDescent="0.3">
      <c r="A48" s="215" t="s">
        <v>245</v>
      </c>
      <c r="B48" s="212"/>
      <c r="C48" s="212" t="s">
        <v>240</v>
      </c>
      <c r="D48" s="212"/>
      <c r="E48" s="212"/>
      <c r="F48" s="212"/>
      <c r="G48" s="212"/>
      <c r="H48" s="212"/>
      <c r="I48" s="212"/>
      <c r="J48" s="212"/>
      <c r="K48" s="212"/>
      <c r="L48" s="212"/>
      <c r="M48" s="212"/>
      <c r="N48" s="212"/>
      <c r="O48" s="212"/>
      <c r="P48" s="212"/>
      <c r="Q48" s="212"/>
      <c r="R48" s="212"/>
      <c r="S48" s="212"/>
      <c r="T48" s="212"/>
    </row>
    <row r="49" spans="1:20" x14ac:dyDescent="0.25">
      <c r="A49" s="55"/>
      <c r="B49" s="50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</row>
    <row r="50" spans="1:20" x14ac:dyDescent="0.25">
      <c r="A50" s="55" t="s">
        <v>246</v>
      </c>
      <c r="B50" s="213" t="s">
        <v>11</v>
      </c>
      <c r="C50" s="214" t="s">
        <v>234</v>
      </c>
      <c r="D50" s="214" t="s">
        <v>285</v>
      </c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</row>
    <row r="51" spans="1:20" ht="28.8" x14ac:dyDescent="0.25">
      <c r="A51" s="55" t="s">
        <v>247</v>
      </c>
      <c r="B51" s="213" t="s">
        <v>208</v>
      </c>
      <c r="C51" s="214" t="s">
        <v>235</v>
      </c>
      <c r="D51" s="214" t="s">
        <v>286</v>
      </c>
      <c r="E51" s="214"/>
      <c r="F51" s="214"/>
      <c r="G51" s="214"/>
      <c r="H51" s="214"/>
      <c r="I51" s="214"/>
      <c r="J51" s="214"/>
      <c r="K51" s="214"/>
      <c r="L51" s="214"/>
      <c r="M51" s="214"/>
      <c r="N51" s="214"/>
      <c r="O51" s="214"/>
      <c r="P51" s="214"/>
      <c r="Q51" s="214"/>
      <c r="R51" s="214"/>
      <c r="S51" s="214"/>
      <c r="T51" s="214"/>
    </row>
  </sheetData>
  <mergeCells count="28">
    <mergeCell ref="S22:T22"/>
    <mergeCell ref="D20:L20"/>
    <mergeCell ref="M20:T20"/>
    <mergeCell ref="A21:C21"/>
    <mergeCell ref="D21:J21"/>
    <mergeCell ref="K21:L21"/>
    <mergeCell ref="M21:R21"/>
    <mergeCell ref="S21:T21"/>
    <mergeCell ref="D22:H22"/>
    <mergeCell ref="I22:J22"/>
    <mergeCell ref="K22:L22"/>
    <mergeCell ref="M22:P22"/>
    <mergeCell ref="Q22:R22"/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</mergeCells>
  <conditionalFormatting sqref="A3">
    <cfRule type="expression" dxfId="109" priority="126">
      <formula>#REF!="DU et autres"</formula>
    </cfRule>
    <cfRule type="expression" dxfId="108" priority="127">
      <formula>#REF!="AGREG"</formula>
    </cfRule>
    <cfRule type="expression" dxfId="107" priority="128">
      <formula>#REF!="Master"</formula>
    </cfRule>
    <cfRule type="expression" dxfId="106" priority="129">
      <formula>#REF!="Licence"</formula>
    </cfRule>
    <cfRule type="expression" dxfId="105" priority="130">
      <formula>#REF!="Licence pro"</formula>
    </cfRule>
  </conditionalFormatting>
  <conditionalFormatting sqref="A21">
    <cfRule type="expression" dxfId="104" priority="121">
      <formula>#REF!="DU et autres"</formula>
    </cfRule>
    <cfRule type="expression" dxfId="103" priority="122">
      <formula>#REF!="AGREG"</formula>
    </cfRule>
    <cfRule type="expression" dxfId="102" priority="123">
      <formula>#REF!="Master"</formula>
    </cfRule>
    <cfRule type="expression" dxfId="101" priority="124">
      <formula>#REF!="Licence"</formula>
    </cfRule>
    <cfRule type="expression" dxfId="100" priority="125">
      <formula>#REF!="Licence pro"</formula>
    </cfRule>
  </conditionalFormatting>
  <conditionalFormatting sqref="C7:T7">
    <cfRule type="expression" dxfId="99" priority="96">
      <formula>#REF!="DU et autres"</formula>
    </cfRule>
    <cfRule type="expression" dxfId="98" priority="97">
      <formula>#REF!="AGREG"</formula>
    </cfRule>
    <cfRule type="expression" dxfId="97" priority="98">
      <formula>#REF!="Master"</formula>
    </cfRule>
    <cfRule type="expression" dxfId="96" priority="99">
      <formula>#REF!="Licence"</formula>
    </cfRule>
    <cfRule type="expression" dxfId="95" priority="100">
      <formula>#REF!="Licence pro"</formula>
    </cfRule>
  </conditionalFormatting>
  <conditionalFormatting sqref="A7">
    <cfRule type="expression" dxfId="94" priority="91">
      <formula>#REF!="DU et autres"</formula>
    </cfRule>
    <cfRule type="expression" dxfId="93" priority="92">
      <formula>#REF!="AGREG"</formula>
    </cfRule>
    <cfRule type="expression" dxfId="92" priority="93">
      <formula>#REF!="Master"</formula>
    </cfRule>
    <cfRule type="expression" dxfId="91" priority="94">
      <formula>#REF!="Licence"</formula>
    </cfRule>
    <cfRule type="expression" dxfId="90" priority="95">
      <formula>#REF!="Licence pro"</formula>
    </cfRule>
  </conditionalFormatting>
  <conditionalFormatting sqref="C14:T15">
    <cfRule type="expression" dxfId="89" priority="86">
      <formula>#REF!="DU et autres"</formula>
    </cfRule>
    <cfRule type="expression" dxfId="88" priority="87">
      <formula>#REF!="AGREG"</formula>
    </cfRule>
    <cfRule type="expression" dxfId="87" priority="88">
      <formula>#REF!="Master"</formula>
    </cfRule>
    <cfRule type="expression" dxfId="86" priority="89">
      <formula>#REF!="Licence"</formula>
    </cfRule>
    <cfRule type="expression" dxfId="85" priority="90">
      <formula>#REF!="Licence pro"</formula>
    </cfRule>
  </conditionalFormatting>
  <conditionalFormatting sqref="A14:A15">
    <cfRule type="expression" dxfId="84" priority="81">
      <formula>#REF!="DU et autres"</formula>
    </cfRule>
    <cfRule type="expression" dxfId="83" priority="82">
      <formula>#REF!="AGREG"</formula>
    </cfRule>
    <cfRule type="expression" dxfId="82" priority="83">
      <formula>#REF!="Master"</formula>
    </cfRule>
    <cfRule type="expression" dxfId="81" priority="84">
      <formula>#REF!="Licence"</formula>
    </cfRule>
    <cfRule type="expression" dxfId="80" priority="85">
      <formula>#REF!="Licence pro"</formula>
    </cfRule>
  </conditionalFormatting>
  <conditionalFormatting sqref="B7">
    <cfRule type="expression" dxfId="79" priority="76">
      <formula>#REF!="DU et autres"</formula>
    </cfRule>
    <cfRule type="expression" dxfId="78" priority="77">
      <formula>#REF!="AGREG"</formula>
    </cfRule>
    <cfRule type="expression" dxfId="77" priority="78">
      <formula>#REF!="Master"</formula>
    </cfRule>
    <cfRule type="expression" dxfId="76" priority="79">
      <formula>#REF!="Licence"</formula>
    </cfRule>
    <cfRule type="expression" dxfId="75" priority="80">
      <formula>#REF!="Licence pro"</formula>
    </cfRule>
  </conditionalFormatting>
  <conditionalFormatting sqref="B14:B15">
    <cfRule type="expression" dxfId="74" priority="71">
      <formula>#REF!="DU et autres"</formula>
    </cfRule>
    <cfRule type="expression" dxfId="73" priority="72">
      <formula>#REF!="AGREG"</formula>
    </cfRule>
    <cfRule type="expression" dxfId="72" priority="73">
      <formula>#REF!="Master"</formula>
    </cfRule>
    <cfRule type="expression" dxfId="71" priority="74">
      <formula>#REF!="Licence"</formula>
    </cfRule>
    <cfRule type="expression" dxfId="70" priority="75">
      <formula>#REF!="Licence pro"</formula>
    </cfRule>
  </conditionalFormatting>
  <conditionalFormatting sqref="C35">
    <cfRule type="expression" dxfId="69" priority="66">
      <formula>#REF!="DU et autres"</formula>
    </cfRule>
    <cfRule type="expression" dxfId="68" priority="67">
      <formula>#REF!="AGREG"</formula>
    </cfRule>
    <cfRule type="expression" dxfId="67" priority="68">
      <formula>#REF!="Master"</formula>
    </cfRule>
    <cfRule type="expression" dxfId="66" priority="69">
      <formula>#REF!="Licence"</formula>
    </cfRule>
    <cfRule type="expression" dxfId="65" priority="70">
      <formula>#REF!="Licence pro"</formula>
    </cfRule>
  </conditionalFormatting>
  <conditionalFormatting sqref="A29">
    <cfRule type="expression" dxfId="64" priority="61">
      <formula>#REF!="DU et autres"</formula>
    </cfRule>
    <cfRule type="expression" dxfId="63" priority="62">
      <formula>#REF!="AGREG"</formula>
    </cfRule>
    <cfRule type="expression" dxfId="62" priority="63">
      <formula>#REF!="Master"</formula>
    </cfRule>
    <cfRule type="expression" dxfId="61" priority="64">
      <formula>#REF!="Licence"</formula>
    </cfRule>
    <cfRule type="expression" dxfId="60" priority="65">
      <formula>#REF!="Licence pro"</formula>
    </cfRule>
  </conditionalFormatting>
  <conditionalFormatting sqref="A37:A38 A43">
    <cfRule type="expression" dxfId="59" priority="51">
      <formula>#REF!="DU et autres"</formula>
    </cfRule>
    <cfRule type="expression" dxfId="58" priority="52">
      <formula>#REF!="AGREG"</formula>
    </cfRule>
    <cfRule type="expression" dxfId="57" priority="53">
      <formula>#REF!="Master"</formula>
    </cfRule>
    <cfRule type="expression" dxfId="56" priority="54">
      <formula>#REF!="Licence"</formula>
    </cfRule>
    <cfRule type="expression" dxfId="55" priority="55">
      <formula>#REF!="Licence pro"</formula>
    </cfRule>
  </conditionalFormatting>
  <conditionalFormatting sqref="C37:T38 C43:T43">
    <cfRule type="expression" dxfId="54" priority="56">
      <formula>#REF!="DU et autres"</formula>
    </cfRule>
    <cfRule type="expression" dxfId="53" priority="57">
      <formula>#REF!="AGREG"</formula>
    </cfRule>
    <cfRule type="expression" dxfId="52" priority="58">
      <formula>#REF!="Master"</formula>
    </cfRule>
    <cfRule type="expression" dxfId="51" priority="59">
      <formula>#REF!="Licence"</formula>
    </cfRule>
    <cfRule type="expression" dxfId="50" priority="60">
      <formula>#REF!="Licence pro"</formula>
    </cfRule>
  </conditionalFormatting>
  <conditionalFormatting sqref="C29:T29">
    <cfRule type="expression" dxfId="49" priority="46">
      <formula>#REF!="DU et autres"</formula>
    </cfRule>
    <cfRule type="expression" dxfId="48" priority="47">
      <formula>#REF!="AGREG"</formula>
    </cfRule>
    <cfRule type="expression" dxfId="47" priority="48">
      <formula>#REF!="Master"</formula>
    </cfRule>
    <cfRule type="expression" dxfId="46" priority="49">
      <formula>#REF!="Licence"</formula>
    </cfRule>
    <cfRule type="expression" dxfId="45" priority="50">
      <formula>#REF!="Licence pro"</formula>
    </cfRule>
  </conditionalFormatting>
  <conditionalFormatting sqref="C25">
    <cfRule type="expression" dxfId="44" priority="41">
      <formula>#REF!="DU et autres"</formula>
    </cfRule>
    <cfRule type="expression" dxfId="43" priority="42">
      <formula>#REF!="AGREG"</formula>
    </cfRule>
    <cfRule type="expression" dxfId="42" priority="43">
      <formula>#REF!="Master"</formula>
    </cfRule>
    <cfRule type="expression" dxfId="41" priority="44">
      <formula>#REF!="Licence"</formula>
    </cfRule>
    <cfRule type="expression" dxfId="40" priority="45">
      <formula>#REF!="Licence pro"</formula>
    </cfRule>
  </conditionalFormatting>
  <conditionalFormatting sqref="A35">
    <cfRule type="expression" dxfId="39" priority="36">
      <formula>#REF!="DU et autres"</formula>
    </cfRule>
    <cfRule type="expression" dxfId="38" priority="37">
      <formula>#REF!="AGREG"</formula>
    </cfRule>
    <cfRule type="expression" dxfId="37" priority="38">
      <formula>#REF!="Master"</formula>
    </cfRule>
    <cfRule type="expression" dxfId="36" priority="39">
      <formula>#REF!="Licence"</formula>
    </cfRule>
    <cfRule type="expression" dxfId="35" priority="40">
      <formula>#REF!="Licence pro"</formula>
    </cfRule>
  </conditionalFormatting>
  <conditionalFormatting sqref="C48:T48">
    <cfRule type="expression" dxfId="34" priority="31">
      <formula>#REF!="DU et autres"</formula>
    </cfRule>
    <cfRule type="expression" dxfId="33" priority="32">
      <formula>#REF!="AGREG"</formula>
    </cfRule>
    <cfRule type="expression" dxfId="32" priority="33">
      <formula>#REF!="Master"</formula>
    </cfRule>
    <cfRule type="expression" dxfId="31" priority="34">
      <formula>#REF!="Licence"</formula>
    </cfRule>
    <cfRule type="expression" dxfId="30" priority="35">
      <formula>#REF!="Licence pro"</formula>
    </cfRule>
  </conditionalFormatting>
  <conditionalFormatting sqref="B29">
    <cfRule type="expression" dxfId="29" priority="11">
      <formula>#REF!="DU et autres"</formula>
    </cfRule>
    <cfRule type="expression" dxfId="28" priority="12">
      <formula>#REF!="AGREG"</formula>
    </cfRule>
    <cfRule type="expression" dxfId="27" priority="13">
      <formula>#REF!="Master"</formula>
    </cfRule>
    <cfRule type="expression" dxfId="26" priority="14">
      <formula>#REF!="Licence"</formula>
    </cfRule>
    <cfRule type="expression" dxfId="25" priority="15">
      <formula>#REF!="Licence pro"</formula>
    </cfRule>
  </conditionalFormatting>
  <conditionalFormatting sqref="A25">
    <cfRule type="expression" dxfId="24" priority="26">
      <formula>#REF!="DU et autres"</formula>
    </cfRule>
    <cfRule type="expression" dxfId="23" priority="27">
      <formula>#REF!="AGREG"</formula>
    </cfRule>
    <cfRule type="expression" dxfId="22" priority="28">
      <formula>#REF!="Master"</formula>
    </cfRule>
    <cfRule type="expression" dxfId="21" priority="29">
      <formula>#REF!="Licence"</formula>
    </cfRule>
    <cfRule type="expression" dxfId="20" priority="30">
      <formula>#REF!="Licence pro"</formula>
    </cfRule>
  </conditionalFormatting>
  <conditionalFormatting sqref="A48">
    <cfRule type="expression" dxfId="19" priority="21">
      <formula>#REF!="DU et autres"</formula>
    </cfRule>
    <cfRule type="expression" dxfId="18" priority="22">
      <formula>#REF!="AGREG"</formula>
    </cfRule>
    <cfRule type="expression" dxfId="17" priority="23">
      <formula>#REF!="Master"</formula>
    </cfRule>
    <cfRule type="expression" dxfId="16" priority="24">
      <formula>#REF!="Licence"</formula>
    </cfRule>
    <cfRule type="expression" dxfId="15" priority="25">
      <formula>#REF!="Licence pro"</formula>
    </cfRule>
  </conditionalFormatting>
  <conditionalFormatting sqref="B35 B48">
    <cfRule type="expression" dxfId="14" priority="16">
      <formula>#REF!="DU et autres"</formula>
    </cfRule>
    <cfRule type="expression" dxfId="13" priority="17">
      <formula>#REF!="AGREG"</formula>
    </cfRule>
    <cfRule type="expression" dxfId="12" priority="18">
      <formula>#REF!="Master"</formula>
    </cfRule>
    <cfRule type="expression" dxfId="11" priority="19">
      <formula>#REF!="Licence"</formula>
    </cfRule>
    <cfRule type="expression" dxfId="10" priority="20">
      <formula>#REF!="Licence pro"</formula>
    </cfRule>
  </conditionalFormatting>
  <conditionalFormatting sqref="B25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37:B38 B43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2">
    <dataValidation type="list" errorStyle="warning" allowBlank="1" showInputMessage="1" showErrorMessage="1" sqref="B9:B12 B16:B18 B50:B51 B31:B34 B27:B28 B44 B46:B47 B39:B42">
      <formula1>"CM,TD,TIC,Langue,à dist.,stage,mémoire"</formula1>
    </dataValidation>
    <dataValidation type="list" allowBlank="1" showInputMessage="1" showErrorMessage="1" sqref="B45">
      <formula1>"CM,TD,TIC,langues,stage"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DB 421</vt:lpstr>
      <vt:lpstr>DB 422</vt:lpstr>
      <vt:lpstr>M2 P1 PROPOSIT°1</vt:lpstr>
      <vt:lpstr>DB521</vt:lpstr>
      <vt:lpstr>M2 P2 PROPOSIT°1</vt:lpstr>
      <vt:lpstr>Feuil1</vt:lpstr>
      <vt:lpstr>'DB 421'!Zone_d_impression</vt:lpstr>
      <vt:lpstr>'DB 422'!Zone_d_impression</vt:lpstr>
      <vt:lpstr>'DB521'!Zone_d_impression</vt:lpstr>
      <vt:lpstr>'M2 P1 PROPOSIT°1'!Zone_d_impression</vt:lpstr>
      <vt:lpstr>'M2 P2 PROPOSIT°1'!Zone_d_impression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2018-10-09T13:16:34Z</cp:lastPrinted>
  <dcterms:created xsi:type="dcterms:W3CDTF">2016-01-12T11:00:12Z</dcterms:created>
  <dcterms:modified xsi:type="dcterms:W3CDTF">2020-10-09T05:27:20Z</dcterms:modified>
</cp:coreProperties>
</file>